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7B094.FINDEP.local\Profiles\Федорова\Desktop\СД  2026\ПОСТ  № 482 от 23.04.2026  отчет  за 1 кв 2026 г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Бюджет!#REF!</definedName>
    <definedName name="SIGN" localSheetId="0">Бюджет!$A$19:$H$20</definedName>
  </definedNames>
  <calcPr calcId="162913"/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2" i="1"/>
</calcChain>
</file>

<file path=xl/sharedStrings.xml><?xml version="1.0" encoding="utf-8"?>
<sst xmlns="http://schemas.openxmlformats.org/spreadsheetml/2006/main" count="782" uniqueCount="236">
  <si>
    <t>руб.</t>
  </si>
  <si>
    <t>КФСР</t>
  </si>
  <si>
    <t>КЦСР</t>
  </si>
  <si>
    <t>Наименование КЦСР</t>
  </si>
  <si>
    <t>КВР</t>
  </si>
  <si>
    <t>Наименование КВР</t>
  </si>
  <si>
    <t>0102</t>
  </si>
  <si>
    <t>7770103000</t>
  </si>
  <si>
    <t>Глава муниципального образования</t>
  </si>
  <si>
    <t>0103</t>
  </si>
  <si>
    <t>7770100190</t>
  </si>
  <si>
    <t>Расходы на обеспечение функций муниципальных органов</t>
  </si>
  <si>
    <t>0104</t>
  </si>
  <si>
    <t>7770173920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</si>
  <si>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</si>
  <si>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7770173940</t>
  </si>
  <si>
    <t>Расходы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</si>
  <si>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0105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</si>
  <si>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</si>
  <si>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</si>
  <si>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0106</t>
  </si>
  <si>
    <t>1440100190</t>
  </si>
  <si>
    <t>0111</t>
  </si>
  <si>
    <t>1410405000</t>
  </si>
  <si>
    <t>Резервный фонд администрации Починковского муниципального округа Нижегородской области</t>
  </si>
  <si>
    <t>0113</t>
  </si>
  <si>
    <t>0310100010</t>
  </si>
  <si>
    <t>Финансирование мероприятия "Обеспечение оценки условий труда работников и получения работниками объективной информации о состоянии условий и охраны труда на рабочих местах"</t>
  </si>
  <si>
    <t>0310200010</t>
  </si>
  <si>
    <t>Финансирование мероприятия "Реализация превентивных мер, направленных на улучшение условий труда работников, снижение уровня производственного травматизма и проф. заболеваемости, включая лечебно-профилактическое обслуживание и обеспечение средствами индивидуальной и коллективной защиты работающего населения"</t>
  </si>
  <si>
    <t>0310300010</t>
  </si>
  <si>
    <t>Финансирование мероприятия "Обеспечение непрерывной подготовки работников по охране труда на основе современных технологий обучения"</t>
  </si>
  <si>
    <t>7770200590</t>
  </si>
  <si>
    <t>Расходы муниципальных учреждений, созданных для обеспечение деятельности органов местного самоуправления</t>
  </si>
  <si>
    <t>7770502000</t>
  </si>
  <si>
    <t>Оценка недвижимости, признание прав и регулирование отношений по муниципальной собственности</t>
  </si>
  <si>
    <t>7770503050</t>
  </si>
  <si>
    <t>Прочие выплаты по обязательствам государства</t>
  </si>
  <si>
    <t>7770503060</t>
  </si>
  <si>
    <t>Прочие расходы по другим обязательствам государства</t>
  </si>
  <si>
    <t>0203</t>
  </si>
  <si>
    <t>7770551180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</si>
  <si>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</si>
  <si>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0310</t>
  </si>
  <si>
    <t>7770249590</t>
  </si>
  <si>
    <t>7770502420</t>
  </si>
  <si>
    <t>Мероприятия по обеспечению пожарной безопасности в населённых пунктах</t>
  </si>
  <si>
    <t>7770502470</t>
  </si>
  <si>
    <t>Обеспечение деятельности добровольной пожарной охраны</t>
  </si>
  <si>
    <t>0405</t>
  </si>
  <si>
    <t>1310473310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</si>
  <si>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</t>
  </si>
  <si>
    <t>Расходы на осуществление полномочий по поддержке сельскохозяйственного производства</t>
  </si>
  <si>
    <t>0408</t>
  </si>
  <si>
    <t>3010103160</t>
  </si>
  <si>
    <t>0409</t>
  </si>
  <si>
    <t>7770504031</t>
  </si>
  <si>
    <t>Капитальный ремонт, ремонт и содержание автомобильных дорог общего пользования местного значения и искусственных сооружений на них (дорожный фонд, акцизы за счет остатков прошлых лет)</t>
  </si>
  <si>
    <t>0410</t>
  </si>
  <si>
    <t>0630249591</t>
  </si>
  <si>
    <t>Аренда каналов связи мультисервисной транспортной сети Системы 112</t>
  </si>
  <si>
    <t>0630349592</t>
  </si>
  <si>
    <t>Расходы по созданию муниципального сегмента региональной автоматизированной системы оповещения населения об угрозе возникновения или возникновения чрезвычайных ситуаций</t>
  </si>
  <si>
    <t>0412</t>
  </si>
  <si>
    <t>0501</t>
  </si>
  <si>
    <t>7770503500</t>
  </si>
  <si>
    <t>Мероприятия в области жилищного хозяйства</t>
  </si>
  <si>
    <t>0502</t>
  </si>
  <si>
    <t>7770503510</t>
  </si>
  <si>
    <t>Мероприятия в области коммунального хозяйства</t>
  </si>
  <si>
    <t>0503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</si>
  <si>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</si>
  <si>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7770500500</t>
  </si>
  <si>
    <t>Прочие мероприятия по благоустройству</t>
  </si>
  <si>
    <t>0505</t>
  </si>
  <si>
    <t>7770573930</t>
  </si>
  <si>
    <t>Расходы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</t>
  </si>
  <si>
    <t>0701</t>
  </si>
  <si>
    <t>0110745590</t>
  </si>
  <si>
    <t>Обеспечение деятельности в сфере общего образования в муниципальных дошкольных образовательных организациях</t>
  </si>
  <si>
    <t>0110773070</t>
  </si>
  <si>
    <t>Расходы на исполнение полномочий в сфере общего образования в муниципальных общеобразовательных организациях</t>
  </si>
  <si>
    <t>0110773170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</si>
  <si>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</si>
  <si>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0110945590</t>
  </si>
  <si>
    <t>0110973070</t>
  </si>
  <si>
    <t>0110973170</t>
  </si>
  <si>
    <t>0702</t>
  </si>
  <si>
    <t>0110746590</t>
  </si>
  <si>
    <t>Расходы на обеспечение деятельности муниципальных школ-детских садов, школ начальных, неполных средних и средних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</si>
  <si>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</si>
  <si>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0110773140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</si>
  <si>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образования.</t>
  </si>
  <si>
    <t>01107L3040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</si>
  <si>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</si>
  <si>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01107S2490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</si>
  <si>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области.</t>
  </si>
  <si>
    <t>0703</t>
  </si>
  <si>
    <t>0120147590</t>
  </si>
  <si>
    <t>Расходы на обеспечение деятельности муниципальных учреждений дополнительного образования детей</t>
  </si>
  <si>
    <t>0121347590</t>
  </si>
  <si>
    <t>«Обеспечение функционирования модели персонифицированного финансирования дополнительного образования детей»</t>
  </si>
  <si>
    <t>0920447590</t>
  </si>
  <si>
    <t>Расходы на обеспечение деятельности муниципальных учреждений дополнительного образования</t>
  </si>
  <si>
    <t>0120900030</t>
  </si>
  <si>
    <t>Мероприятия по организации отдыха и оздоровления детей и молодежи</t>
  </si>
  <si>
    <t>0709</t>
  </si>
  <si>
    <t>0110873010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</si>
  <si>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</si>
  <si>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0110873950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</si>
  <si>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</si>
  <si>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0120973320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</si>
  <si>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 и иные организации, осуществляющие санаторно-курортное лечение детей в соответствии с имеющейся лицензией, иные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</si>
  <si>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</si>
  <si>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0140700060</t>
  </si>
  <si>
    <t>Развитие системы военно-спортивных и военно-прикладных мероприятий для молодежи призывного возраста</t>
  </si>
  <si>
    <t>0140800060</t>
  </si>
  <si>
    <t>Совершенствование системы работы по патриотическому воспитанию обучающихся</t>
  </si>
  <si>
    <t>0150300040</t>
  </si>
  <si>
    <t>Районные педагогические конференции, торжественные мероприятия педагогов, праздничные приемы, юбилейные мероприятия подведомственных ОО</t>
  </si>
  <si>
    <t>0150500050</t>
  </si>
  <si>
    <t>01505S2250</t>
  </si>
  <si>
    <t>Расходы на реализацию мероприятий по исполнению требований по антитеррористической защищенности объектов образования</t>
  </si>
  <si>
    <t>0170100190</t>
  </si>
  <si>
    <t>0170144590</t>
  </si>
  <si>
    <t>Расходы на обеспечение деятельности централизованной бухгалтерии, групп хозяйствующего обслуживания муниципальных учреждений</t>
  </si>
  <si>
    <t>0180200070</t>
  </si>
  <si>
    <t>Расходы для воспитания и всестороннего развития молодых граждан, обладающих устойчивой системой нравственных и гражданских ценностей; вовлечение молодежи в социальные практики, в т.ч. с привлечением к реализации СОНКО"</t>
  </si>
  <si>
    <t>0801</t>
  </si>
  <si>
    <t>0920142590</t>
  </si>
  <si>
    <t>Расходы на обеспечение деятельности муниципальных библиотек</t>
  </si>
  <si>
    <t>09201L5190</t>
  </si>
  <si>
    <t>Расходы на поддержку отрасли культуры</t>
  </si>
  <si>
    <t>0920241590</t>
  </si>
  <si>
    <t>Расходы на обеспечение деятельности муниципальных музеев</t>
  </si>
  <si>
    <t>0920340590</t>
  </si>
  <si>
    <t>Расходы на обеспечение деятельности клубных учреждений</t>
  </si>
  <si>
    <t>7770504590</t>
  </si>
  <si>
    <t>Мероприятия в области культуры</t>
  </si>
  <si>
    <t>0804</t>
  </si>
  <si>
    <t>0920544590</t>
  </si>
  <si>
    <t>Расходы на обеспечение деятельности централизованных бухгалтерий</t>
  </si>
  <si>
    <t>0920644590</t>
  </si>
  <si>
    <t>Расходы на обеспечение деятельности групп хозяйствующего обслуживания муниципальных учреждений</t>
  </si>
  <si>
    <t>0930100190</t>
  </si>
  <si>
    <t>1001</t>
  </si>
  <si>
    <t>7770549600</t>
  </si>
  <si>
    <t>Ежемесячная доплата к пенсиям лицам, замещавшим муниципальные должности Починковского муниципального округа</t>
  </si>
  <si>
    <t>1003</t>
  </si>
  <si>
    <t>1004</t>
  </si>
  <si>
    <t>0110873110</t>
  </si>
  <si>
    <t>Расходы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</si>
  <si>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11101L4970</t>
  </si>
  <si>
    <t>Расходы на осуществление социальных выплат молодым семьям на приобретение жилья или строительство индивидуального жилого дома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</si>
  <si>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</si>
  <si>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1006</t>
  </si>
  <si>
    <t>7770549620</t>
  </si>
  <si>
    <t>Предоставление субсидий иным некоммерческим организациям -инвалиды</t>
  </si>
  <si>
    <t>1102</t>
  </si>
  <si>
    <t>1210125270</t>
  </si>
  <si>
    <t>Проведение физкультурно- массовых спортивных мероприятий среди различных категорий населения</t>
  </si>
  <si>
    <t>1220125290</t>
  </si>
  <si>
    <t>Содержание сектора по спорту МБУК ПКДЦ</t>
  </si>
  <si>
    <t>1202</t>
  </si>
  <si>
    <t>05101S2050</t>
  </si>
  <si>
    <t>Расходы на оказание частичной финансовой поддержки окружных (городских) средств массовой информации</t>
  </si>
  <si>
    <t>Итого</t>
  </si>
  <si>
    <t xml:space="preserve">к постановлению администрации </t>
  </si>
  <si>
    <t>Починковского муниципального округа</t>
  </si>
  <si>
    <t>% исполнения</t>
  </si>
  <si>
    <t>Приложение  3</t>
  </si>
  <si>
    <t>77705S2600</t>
  </si>
  <si>
    <t>Реализация проекта инициативного бюджетирования "Вам решать"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</si>
  <si>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</si>
  <si>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</si>
  <si>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</si>
  <si>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</si>
  <si>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</si>
  <si>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</si>
  <si>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300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</si>
  <si>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</si>
  <si>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</si>
  <si>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</si>
  <si>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</si>
  <si>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</si>
  <si>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приобретение бланков карты маршрута регулярных перевозок и свидетельства об осуществлении перевозок по маршруту регулярных перевозок</t>
  </si>
  <si>
    <t>0210300590</t>
  </si>
  <si>
    <t>Расходы муниципальных учреждений</t>
  </si>
  <si>
    <t>1340173910</t>
  </si>
  <si>
    <t>Расходы на оказание услуг по осуществлению регулярных перевозок пассажиров автомобильным транспортом по регулируемым тарифам по муниципальным маршрутам в границах Починковского муниципального округа</t>
  </si>
  <si>
    <t>3010403180</t>
  </si>
  <si>
    <t>Содержание и ремонт автомобильных дорог общего пользования местного значения</t>
  </si>
  <si>
    <t>08103S2600</t>
  </si>
  <si>
    <t>0711500010</t>
  </si>
  <si>
    <t>Расходы на создание и развитие инфраструктуры поддержки субъектов малого и среднего предпр-ва, в т.ч. в виде имущественного взноса в целях фин, обеспечения уставной деятельности АНО "Центр развития предпринимательства Починковского муниципального района"</t>
  </si>
  <si>
    <t>01107S2480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</si>
  <si>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</si>
  <si>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Расходы на обеспечение деятельности муниципальных учреждений ЕДДС</t>
  </si>
  <si>
    <t>0710800010</t>
  </si>
  <si>
    <t>Расходы на оказание муниципальной поддержки в виде субсидии на возмещение части затрат субъектов малого и среднего предпринимательства, связанных с приобретением оборудования в целях создания и развития либо модернизации производства товаров ( работ, услуг)</t>
  </si>
  <si>
    <t>04101Д5767</t>
  </si>
  <si>
    <t>Расходы на реализцию мероприятий по благоустройству сельских территорий за счет средств областного бюджета</t>
  </si>
  <si>
    <t>101И455550</t>
  </si>
  <si>
    <t>0111374590</t>
  </si>
  <si>
    <t>011Ю653030</t>
  </si>
  <si>
    <t>011Ю650500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</si>
  <si>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</t>
  </si>
  <si>
    <t>011Ю651790</t>
  </si>
  <si>
    <t>7770573120</t>
  </si>
  <si>
    <t>77705Д0820</t>
  </si>
  <si>
    <t>План на 2026 год</t>
  </si>
  <si>
    <t>Исполнено за 1 квартал 2026 г</t>
  </si>
  <si>
    <t>0310500010</t>
  </si>
  <si>
    <t>Финансирование мероприятия "Информационное обеспечение и пропаганда охраны труда"</t>
  </si>
  <si>
    <t>081019Д030</t>
  </si>
  <si>
    <t>0630449593</t>
  </si>
  <si>
    <t>Расходы по обслуживанию и обеспечению бесперебойной работы оконечных устройств</t>
  </si>
  <si>
    <t>21104S2870</t>
  </si>
  <si>
    <t>Расходы на приобретение мусорных контейнеров и бункеров</t>
  </si>
  <si>
    <t>21105S2670</t>
  </si>
  <si>
    <t>Расходы на создание (обустройство) контейнерных площадок</t>
  </si>
  <si>
    <t>04101L5767</t>
  </si>
  <si>
    <t>7770500400</t>
  </si>
  <si>
    <t>Организация и содержание мест захоронения</t>
  </si>
  <si>
    <t>Расходы на обеспечение деятельности центров образования цифрового и гуманитарного профилей "Точка роста"</t>
  </si>
  <si>
    <t>Мероприятия по противопожарной безопасности, капитальный ремонт, аварийные работы, подготовка к новому учебному году</t>
  </si>
  <si>
    <t>0180400070</t>
  </si>
  <si>
    <t>Формирование ценностей здорового образа жизни в молодежной среде в т.ч. совместно с СОНКО</t>
  </si>
  <si>
    <t>7770551340</t>
  </si>
  <si>
    <t>Расходы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</si>
  <si>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11101A4970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</si>
  <si>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</t>
  </si>
  <si>
    <t xml:space="preserve">Расходы  по разделам,подразделам, целевым  статьям  и группам видов расходов  </t>
  </si>
  <si>
    <t>бюджета  Починковского муниципального округа   за  1 квартал  2026 года.</t>
  </si>
  <si>
    <t>"Об  утверждении отчета  об исполнении бюджета Починковского муниципального  округа за 1 квартал 2026 года"</t>
  </si>
  <si>
    <t>от 23.04.2026 г. № 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</si>
</sst>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6" fillId="0" borderId="0" xfId="0" applyFont="1" applyAlignme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0" xfId="0" applyFont="1" applyAlignment="1"/>
    <xf numFmtId="0" fontId="0" fillId="0" borderId="0" xfId="0" applyAlignment="1">
      <alignment vertical="top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2" fontId="0" fillId="0" borderId="1" xfId="0" applyNumberFormat="1" applyBorder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89"/>
  <sheetViews>
    <sheetView showGridLines="0" tabSelected="1" workbookViewId="0">
      <selection activeCell="F7" sqref="F7:H7"/>
    </sheetView>
  </sheetViews>
  <sheetFormatPr defaultRowHeight="12.75" customHeight="1" outlineLevelRow="1" x14ac:dyDescent="0.2"/>
  <cols>
    <col min="1" max="1" width="10.28515625" customWidth="1"/>
    <col min="2" max="2" width="16.42578125" customWidth="1"/>
    <col min="3" max="3" width="24.28515625" customWidth="1"/>
    <col min="4" max="4" width="10.28515625" customWidth="1"/>
    <col min="5" max="5" width="30.7109375" customWidth="1"/>
    <col min="6" max="7" width="15.42578125" customWidth="1"/>
    <col min="8" max="10" width="9.140625" customWidth="1"/>
  </cols>
  <sheetData>
    <row r="1" spans="1:10" ht="15.75" x14ac:dyDescent="0.25">
      <c r="A1" s="18"/>
      <c r="B1" s="18"/>
      <c r="C1" s="18"/>
      <c r="D1" s="18"/>
      <c r="E1" s="18"/>
      <c r="F1" s="31" t="s">
        <v>170</v>
      </c>
      <c r="G1" s="31"/>
      <c r="H1" s="1"/>
      <c r="I1" s="1"/>
      <c r="J1" s="1"/>
    </row>
    <row r="2" spans="1:10" x14ac:dyDescent="0.2">
      <c r="A2" s="18"/>
      <c r="B2" s="18"/>
      <c r="C2" s="18"/>
      <c r="D2" s="18"/>
      <c r="E2" s="19"/>
      <c r="F2" s="19"/>
      <c r="G2" s="19"/>
      <c r="H2" s="1"/>
      <c r="I2" s="1"/>
      <c r="J2" s="1"/>
    </row>
    <row r="3" spans="1:10" ht="14.25" x14ac:dyDescent="0.2">
      <c r="A3" s="18"/>
      <c r="B3" s="18"/>
      <c r="C3" s="18"/>
      <c r="D3" s="18"/>
      <c r="E3" s="20"/>
      <c r="F3" s="32" t="s">
        <v>167</v>
      </c>
      <c r="G3" s="32"/>
      <c r="H3" s="32"/>
      <c r="I3" s="2"/>
      <c r="J3" s="2"/>
    </row>
    <row r="4" spans="1:10" ht="14.25" x14ac:dyDescent="0.2">
      <c r="A4" s="18"/>
      <c r="B4" s="18"/>
      <c r="C4" s="18"/>
      <c r="D4" s="18"/>
      <c r="E4" s="21"/>
      <c r="F4" s="32" t="s">
        <v>168</v>
      </c>
      <c r="G4" s="32"/>
      <c r="H4" s="32"/>
      <c r="I4" s="2"/>
      <c r="J4" s="2"/>
    </row>
    <row r="5" spans="1:10" ht="25.5" customHeight="1" x14ac:dyDescent="0.2">
      <c r="A5" s="18"/>
      <c r="B5" s="18"/>
      <c r="C5" s="18"/>
      <c r="D5" s="18"/>
      <c r="E5" s="22"/>
      <c r="F5" s="33" t="s">
        <v>234</v>
      </c>
      <c r="G5" s="33"/>
      <c r="H5" s="33"/>
      <c r="I5" s="1"/>
      <c r="J5" s="1"/>
    </row>
    <row r="6" spans="1:10" x14ac:dyDescent="0.2">
      <c r="A6" s="18"/>
      <c r="B6" s="18"/>
      <c r="C6" s="18"/>
      <c r="D6" s="18"/>
      <c r="E6" s="22"/>
      <c r="F6" s="33"/>
      <c r="G6" s="33"/>
      <c r="H6" s="33"/>
      <c r="I6" s="3"/>
      <c r="J6" s="3"/>
    </row>
    <row r="7" spans="1:10" ht="12.75" customHeight="1" x14ac:dyDescent="0.2">
      <c r="A7" s="18"/>
      <c r="B7" s="18"/>
      <c r="C7" s="18"/>
      <c r="D7" s="18"/>
      <c r="E7" s="22"/>
      <c r="F7" s="34" t="s">
        <v>235</v>
      </c>
      <c r="G7" s="34"/>
      <c r="H7" s="34"/>
    </row>
    <row r="8" spans="1:10" ht="12.75" customHeight="1" x14ac:dyDescent="0.25">
      <c r="A8" s="23" t="s">
        <v>232</v>
      </c>
      <c r="B8" s="29"/>
      <c r="C8" s="23"/>
      <c r="D8" s="23"/>
      <c r="E8" s="23"/>
      <c r="F8" s="23"/>
      <c r="G8" s="23"/>
      <c r="H8" s="1"/>
    </row>
    <row r="9" spans="1:10" ht="15.75" x14ac:dyDescent="0.2">
      <c r="A9" s="30" t="s">
        <v>233</v>
      </c>
      <c r="B9" s="30"/>
      <c r="C9" s="30"/>
      <c r="D9" s="30"/>
      <c r="E9" s="30"/>
      <c r="F9" s="30"/>
      <c r="G9" s="24"/>
      <c r="H9" s="25"/>
    </row>
    <row r="10" spans="1:10" x14ac:dyDescent="0.2">
      <c r="A10" s="4" t="s">
        <v>0</v>
      </c>
      <c r="B10" s="4"/>
      <c r="C10" s="4"/>
      <c r="D10" s="4"/>
      <c r="E10" s="4"/>
      <c r="F10" s="4"/>
      <c r="G10" s="4"/>
      <c r="H10" s="4"/>
      <c r="I10" s="1"/>
      <c r="J10" s="1"/>
    </row>
    <row r="11" spans="1:10" ht="31.5" x14ac:dyDescent="0.2">
      <c r="A11" s="5" t="s">
        <v>1</v>
      </c>
      <c r="B11" s="5" t="s">
        <v>2</v>
      </c>
      <c r="C11" s="5" t="s">
        <v>3</v>
      </c>
      <c r="D11" s="5" t="s">
        <v>4</v>
      </c>
      <c r="E11" s="5" t="s">
        <v>5</v>
      </c>
      <c r="F11" s="5" t="s">
        <v>210</v>
      </c>
      <c r="G11" s="26" t="s">
        <v>211</v>
      </c>
      <c r="H11" s="27" t="s">
        <v>169</v>
      </c>
    </row>
    <row r="12" spans="1:10" x14ac:dyDescent="0.2">
      <c r="A12" s="6" t="s">
        <v>6</v>
      </c>
      <c r="B12" s="7"/>
      <c r="C12" s="8"/>
      <c r="D12" s="7"/>
      <c r="E12" s="8"/>
      <c r="F12" s="9">
        <v>3913812</v>
      </c>
      <c r="G12" s="9">
        <v>1561047.06</v>
      </c>
      <c r="H12" s="28">
        <f>G12/F12*100</f>
        <v>39.885591336528172</v>
      </c>
    </row>
    <row r="13" spans="1:10" ht="78.75" outlineLevel="1" x14ac:dyDescent="0.2">
      <c r="A13" s="10" t="s">
        <v>6</v>
      </c>
      <c r="B13" s="10" t="s">
        <v>7</v>
      </c>
      <c r="C13" s="11" t="s">
        <v>8</v>
      </c>
      <c r="D13" s="10" t="s">
        <v>173</v>
      </c>
      <c r="E13" s="11" t="s">
        <v>174</v>
      </c>
      <c r="F13" s="12">
        <v>3913812</v>
      </c>
      <c r="G13" s="12">
        <v>1561047.06</v>
      </c>
      <c r="H13" s="28">
        <f t="shared" ref="H13:H76" si="0">G13/F13*100</f>
        <v>39.885591336528172</v>
      </c>
    </row>
    <row r="14" spans="1:10" x14ac:dyDescent="0.2">
      <c r="A14" s="6" t="s">
        <v>9</v>
      </c>
      <c r="B14" s="7"/>
      <c r="C14" s="8"/>
      <c r="D14" s="7"/>
      <c r="E14" s="8"/>
      <c r="F14" s="9">
        <v>4016100</v>
      </c>
      <c r="G14" s="9">
        <v>709734.15</v>
      </c>
      <c r="H14" s="28">
        <f t="shared" si="0"/>
        <v>17.672223052214836</v>
      </c>
    </row>
    <row r="15" spans="1:10" ht="78.75" outlineLevel="1" x14ac:dyDescent="0.2">
      <c r="A15" s="10" t="s">
        <v>9</v>
      </c>
      <c r="B15" s="10" t="s">
        <v>10</v>
      </c>
      <c r="C15" s="11" t="s">
        <v>11</v>
      </c>
      <c r="D15" s="10" t="s">
        <v>173</v>
      </c>
      <c r="E15" s="11" t="s">
        <v>174</v>
      </c>
      <c r="F15" s="12">
        <v>3525550</v>
      </c>
      <c r="G15" s="12">
        <v>640394.15</v>
      </c>
      <c r="H15" s="28">
        <f t="shared" si="0"/>
        <v>18.164375771156273</v>
      </c>
    </row>
    <row r="16" spans="1:10" ht="33.75" outlineLevel="1" x14ac:dyDescent="0.2">
      <c r="A16" s="10" t="s">
        <v>9</v>
      </c>
      <c r="B16" s="10" t="s">
        <v>10</v>
      </c>
      <c r="C16" s="11" t="s">
        <v>11</v>
      </c>
      <c r="D16" s="10" t="s">
        <v>175</v>
      </c>
      <c r="E16" s="11" t="s">
        <v>176</v>
      </c>
      <c r="F16" s="12">
        <v>490550</v>
      </c>
      <c r="G16" s="12">
        <v>69340</v>
      </c>
      <c r="H16" s="28">
        <f t="shared" si="0"/>
        <v>14.135154418509835</v>
      </c>
    </row>
    <row r="17" spans="1:8" x14ac:dyDescent="0.2">
      <c r="A17" s="6" t="s">
        <v>12</v>
      </c>
      <c r="B17" s="7"/>
      <c r="C17" s="8"/>
      <c r="D17" s="7"/>
      <c r="E17" s="8"/>
      <c r="F17" s="9">
        <v>74745425.010000005</v>
      </c>
      <c r="G17" s="9">
        <v>13877959.76</v>
      </c>
      <c r="H17" s="28">
        <f t="shared" si="0"/>
        <v>18.566968825373998</v>
      </c>
    </row>
    <row r="18" spans="1:8" ht="78.75" outlineLevel="1" x14ac:dyDescent="0.2">
      <c r="A18" s="10" t="s">
        <v>12</v>
      </c>
      <c r="B18" s="10" t="s">
        <v>10</v>
      </c>
      <c r="C18" s="11" t="s">
        <v>11</v>
      </c>
      <c r="D18" s="10" t="s">
        <v>173</v>
      </c>
      <c r="E18" s="11" t="s">
        <v>174</v>
      </c>
      <c r="F18" s="12">
        <v>69379515.010000005</v>
      </c>
      <c r="G18" s="12">
        <v>13013519.51</v>
      </c>
      <c r="H18" s="28">
        <f t="shared" si="0"/>
        <v>18.757005591815247</v>
      </c>
    </row>
    <row r="19" spans="1:8" ht="33.75" outlineLevel="1" x14ac:dyDescent="0.2">
      <c r="A19" s="10" t="s">
        <v>12</v>
      </c>
      <c r="B19" s="10" t="s">
        <v>10</v>
      </c>
      <c r="C19" s="11" t="s">
        <v>11</v>
      </c>
      <c r="D19" s="10" t="s">
        <v>175</v>
      </c>
      <c r="E19" s="11" t="s">
        <v>176</v>
      </c>
      <c r="F19" s="12">
        <v>3892510</v>
      </c>
      <c r="G19" s="12">
        <v>627383.57999999996</v>
      </c>
      <c r="H19" s="28">
        <f t="shared" si="0"/>
        <v>16.117712735484304</v>
      </c>
    </row>
    <row r="20" spans="1:8" ht="78.75" outlineLevel="1" x14ac:dyDescent="0.2">
      <c r="A20" s="10" t="s">
        <v>12</v>
      </c>
      <c r="B20" s="10" t="s">
        <v>13</v>
      </c>
      <c r="C20" s="11" t="s">
        <v>14</v>
      </c>
      <c r="D20" s="10" t="s">
        <v>173</v>
      </c>
      <c r="E20" s="11" t="s">
        <v>174</v>
      </c>
      <c r="F20" s="12">
        <v>698000</v>
      </c>
      <c r="G20" s="12">
        <v>117451.47</v>
      </c>
      <c r="H20" s="28">
        <f t="shared" si="0"/>
        <v>16.826858166189112</v>
      </c>
    </row>
    <row r="21" spans="1:8" ht="67.5" outlineLevel="1" x14ac:dyDescent="0.2">
      <c r="A21" s="10" t="s">
        <v>12</v>
      </c>
      <c r="B21" s="10" t="s">
        <v>13</v>
      </c>
      <c r="C21" s="11" t="s">
        <v>14</v>
      </c>
      <c r="D21" s="10" t="s">
        <v>175</v>
      </c>
      <c r="E21" s="11" t="s">
        <v>176</v>
      </c>
      <c r="F21" s="12">
        <v>40400</v>
      </c>
      <c r="G21" s="12">
        <v>0</v>
      </c>
      <c r="H21" s="28">
        <f t="shared" si="0"/>
        <v>0</v>
      </c>
    </row>
    <row r="22" spans="1:8" ht="78.75" outlineLevel="1" x14ac:dyDescent="0.2">
      <c r="A22" s="10" t="s">
        <v>12</v>
      </c>
      <c r="B22" s="10" t="s">
        <v>15</v>
      </c>
      <c r="C22" s="11" t="s">
        <v>16</v>
      </c>
      <c r="D22" s="10" t="s">
        <v>173</v>
      </c>
      <c r="E22" s="11" t="s">
        <v>174</v>
      </c>
      <c r="F22" s="12">
        <v>698000</v>
      </c>
      <c r="G22" s="12">
        <v>119605.2</v>
      </c>
      <c r="H22" s="28">
        <f t="shared" si="0"/>
        <v>17.135415472779371</v>
      </c>
    </row>
    <row r="23" spans="1:8" ht="67.5" outlineLevel="1" x14ac:dyDescent="0.2">
      <c r="A23" s="10" t="s">
        <v>12</v>
      </c>
      <c r="B23" s="10" t="s">
        <v>15</v>
      </c>
      <c r="C23" s="11" t="s">
        <v>16</v>
      </c>
      <c r="D23" s="10" t="s">
        <v>175</v>
      </c>
      <c r="E23" s="11" t="s">
        <v>176</v>
      </c>
      <c r="F23" s="12">
        <v>37000</v>
      </c>
      <c r="G23" s="12">
        <v>0</v>
      </c>
      <c r="H23" s="28">
        <f t="shared" si="0"/>
        <v>0</v>
      </c>
    </row>
    <row r="24" spans="1:8" x14ac:dyDescent="0.2">
      <c r="A24" s="6" t="s">
        <v>17</v>
      </c>
      <c r="B24" s="7"/>
      <c r="C24" s="8"/>
      <c r="D24" s="7"/>
      <c r="E24" s="8"/>
      <c r="F24" s="9">
        <v>100800</v>
      </c>
      <c r="G24" s="9">
        <v>0</v>
      </c>
      <c r="H24" s="28">
        <f t="shared" si="0"/>
        <v>0</v>
      </c>
    </row>
    <row r="25" spans="1:8" ht="135" outlineLevel="1" x14ac:dyDescent="0.2">
      <c r="A25" s="10" t="s">
        <v>17</v>
      </c>
      <c r="B25" s="10" t="s">
        <v>18</v>
      </c>
      <c r="C25" s="13" t="s">
        <v>19</v>
      </c>
      <c r="D25" s="10" t="s">
        <v>175</v>
      </c>
      <c r="E25" s="11" t="s">
        <v>176</v>
      </c>
      <c r="F25" s="12">
        <v>100800</v>
      </c>
      <c r="G25" s="12">
        <v>0</v>
      </c>
      <c r="H25" s="28">
        <f t="shared" si="0"/>
        <v>0</v>
      </c>
    </row>
    <row r="26" spans="1:8" x14ac:dyDescent="0.2">
      <c r="A26" s="6" t="s">
        <v>20</v>
      </c>
      <c r="B26" s="7"/>
      <c r="C26" s="8"/>
      <c r="D26" s="7"/>
      <c r="E26" s="8"/>
      <c r="F26" s="9">
        <v>25978100</v>
      </c>
      <c r="G26" s="9">
        <v>4024070.08</v>
      </c>
      <c r="H26" s="28">
        <f t="shared" si="0"/>
        <v>15.490240163830304</v>
      </c>
    </row>
    <row r="27" spans="1:8" ht="78.75" outlineLevel="1" x14ac:dyDescent="0.2">
      <c r="A27" s="10" t="s">
        <v>20</v>
      </c>
      <c r="B27" s="10" t="s">
        <v>21</v>
      </c>
      <c r="C27" s="11" t="s">
        <v>11</v>
      </c>
      <c r="D27" s="10" t="s">
        <v>173</v>
      </c>
      <c r="E27" s="11" t="s">
        <v>174</v>
      </c>
      <c r="F27" s="12">
        <v>20189645</v>
      </c>
      <c r="G27" s="12">
        <v>3119384.2</v>
      </c>
      <c r="H27" s="28">
        <f t="shared" si="0"/>
        <v>15.450416290132887</v>
      </c>
    </row>
    <row r="28" spans="1:8" ht="33.75" outlineLevel="1" x14ac:dyDescent="0.2">
      <c r="A28" s="10" t="s">
        <v>20</v>
      </c>
      <c r="B28" s="10" t="s">
        <v>21</v>
      </c>
      <c r="C28" s="11" t="s">
        <v>11</v>
      </c>
      <c r="D28" s="10" t="s">
        <v>175</v>
      </c>
      <c r="E28" s="11" t="s">
        <v>176</v>
      </c>
      <c r="F28" s="12">
        <v>1917247.39</v>
      </c>
      <c r="G28" s="12">
        <v>244243.20000000001</v>
      </c>
      <c r="H28" s="28">
        <f t="shared" si="0"/>
        <v>12.739263658614238</v>
      </c>
    </row>
    <row r="29" spans="1:8" ht="33.75" outlineLevel="1" x14ac:dyDescent="0.2">
      <c r="A29" s="10" t="s">
        <v>20</v>
      </c>
      <c r="B29" s="10" t="s">
        <v>21</v>
      </c>
      <c r="C29" s="11" t="s">
        <v>11</v>
      </c>
      <c r="D29" s="10" t="s">
        <v>177</v>
      </c>
      <c r="E29" s="11" t="s">
        <v>178</v>
      </c>
      <c r="F29" s="12">
        <v>8607.61</v>
      </c>
      <c r="G29" s="12">
        <v>8607.61</v>
      </c>
      <c r="H29" s="28">
        <f t="shared" si="0"/>
        <v>100</v>
      </c>
    </row>
    <row r="30" spans="1:8" ht="78.75" outlineLevel="1" x14ac:dyDescent="0.2">
      <c r="A30" s="10" t="s">
        <v>20</v>
      </c>
      <c r="B30" s="10" t="s">
        <v>10</v>
      </c>
      <c r="C30" s="11" t="s">
        <v>11</v>
      </c>
      <c r="D30" s="10" t="s">
        <v>173</v>
      </c>
      <c r="E30" s="11" t="s">
        <v>174</v>
      </c>
      <c r="F30" s="12">
        <v>3320542</v>
      </c>
      <c r="G30" s="12">
        <v>572545.06999999995</v>
      </c>
      <c r="H30" s="28">
        <f t="shared" si="0"/>
        <v>17.242518540647879</v>
      </c>
    </row>
    <row r="31" spans="1:8" ht="33.75" x14ac:dyDescent="0.2">
      <c r="A31" s="10" t="s">
        <v>20</v>
      </c>
      <c r="B31" s="10" t="s">
        <v>10</v>
      </c>
      <c r="C31" s="11" t="s">
        <v>11</v>
      </c>
      <c r="D31" s="10" t="s">
        <v>175</v>
      </c>
      <c r="E31" s="11" t="s">
        <v>176</v>
      </c>
      <c r="F31" s="12">
        <v>542058</v>
      </c>
      <c r="G31" s="12">
        <v>79290</v>
      </c>
      <c r="H31" s="28">
        <f t="shared" si="0"/>
        <v>14.627585977884285</v>
      </c>
    </row>
    <row r="32" spans="1:8" outlineLevel="1" x14ac:dyDescent="0.2">
      <c r="A32" s="6" t="s">
        <v>22</v>
      </c>
      <c r="B32" s="7"/>
      <c r="C32" s="8"/>
      <c r="D32" s="7"/>
      <c r="E32" s="8"/>
      <c r="F32" s="9">
        <v>850000</v>
      </c>
      <c r="G32" s="9">
        <v>0</v>
      </c>
      <c r="H32" s="28">
        <f t="shared" si="0"/>
        <v>0</v>
      </c>
    </row>
    <row r="33" spans="1:8" ht="45" x14ac:dyDescent="0.2">
      <c r="A33" s="10" t="s">
        <v>22</v>
      </c>
      <c r="B33" s="10" t="s">
        <v>23</v>
      </c>
      <c r="C33" s="11" t="s">
        <v>24</v>
      </c>
      <c r="D33" s="10" t="s">
        <v>177</v>
      </c>
      <c r="E33" s="11" t="s">
        <v>178</v>
      </c>
      <c r="F33" s="12">
        <v>850000</v>
      </c>
      <c r="G33" s="12">
        <v>0</v>
      </c>
      <c r="H33" s="28">
        <f t="shared" si="0"/>
        <v>0</v>
      </c>
    </row>
    <row r="34" spans="1:8" outlineLevel="1" x14ac:dyDescent="0.2">
      <c r="A34" s="6" t="s">
        <v>25</v>
      </c>
      <c r="B34" s="7"/>
      <c r="C34" s="8"/>
      <c r="D34" s="7"/>
      <c r="E34" s="8"/>
      <c r="F34" s="9">
        <v>36647300.350000001</v>
      </c>
      <c r="G34" s="9">
        <v>6550588.5599999996</v>
      </c>
      <c r="H34" s="28">
        <f t="shared" si="0"/>
        <v>17.874682438920768</v>
      </c>
    </row>
    <row r="35" spans="1:8" ht="78.75" outlineLevel="1" x14ac:dyDescent="0.2">
      <c r="A35" s="10" t="s">
        <v>25</v>
      </c>
      <c r="B35" s="10" t="s">
        <v>26</v>
      </c>
      <c r="C35" s="11" t="s">
        <v>27</v>
      </c>
      <c r="D35" s="10" t="s">
        <v>175</v>
      </c>
      <c r="E35" s="11" t="s">
        <v>176</v>
      </c>
      <c r="F35" s="12">
        <v>160000</v>
      </c>
      <c r="G35" s="12">
        <v>0</v>
      </c>
      <c r="H35" s="28">
        <f t="shared" si="0"/>
        <v>0</v>
      </c>
    </row>
    <row r="36" spans="1:8" ht="146.25" outlineLevel="1" x14ac:dyDescent="0.2">
      <c r="A36" s="10" t="s">
        <v>25</v>
      </c>
      <c r="B36" s="10" t="s">
        <v>28</v>
      </c>
      <c r="C36" s="13" t="s">
        <v>29</v>
      </c>
      <c r="D36" s="10" t="s">
        <v>175</v>
      </c>
      <c r="E36" s="11" t="s">
        <v>176</v>
      </c>
      <c r="F36" s="12">
        <v>1200000</v>
      </c>
      <c r="G36" s="12">
        <v>0</v>
      </c>
      <c r="H36" s="28">
        <f t="shared" si="0"/>
        <v>0</v>
      </c>
    </row>
    <row r="37" spans="1:8" ht="67.5" outlineLevel="1" x14ac:dyDescent="0.2">
      <c r="A37" s="10" t="s">
        <v>25</v>
      </c>
      <c r="B37" s="10" t="s">
        <v>30</v>
      </c>
      <c r="C37" s="11" t="s">
        <v>31</v>
      </c>
      <c r="D37" s="10" t="s">
        <v>175</v>
      </c>
      <c r="E37" s="11" t="s">
        <v>176</v>
      </c>
      <c r="F37" s="12">
        <v>10000</v>
      </c>
      <c r="G37" s="12">
        <v>0</v>
      </c>
      <c r="H37" s="28">
        <f t="shared" si="0"/>
        <v>0</v>
      </c>
    </row>
    <row r="38" spans="1:8" ht="45" outlineLevel="1" x14ac:dyDescent="0.2">
      <c r="A38" s="10" t="s">
        <v>25</v>
      </c>
      <c r="B38" s="10" t="s">
        <v>212</v>
      </c>
      <c r="C38" s="11" t="s">
        <v>213</v>
      </c>
      <c r="D38" s="10" t="s">
        <v>175</v>
      </c>
      <c r="E38" s="11" t="s">
        <v>176</v>
      </c>
      <c r="F38" s="12">
        <v>6000</v>
      </c>
      <c r="G38" s="12">
        <v>0</v>
      </c>
      <c r="H38" s="28">
        <f t="shared" si="0"/>
        <v>0</v>
      </c>
    </row>
    <row r="39" spans="1:8" ht="78.75" outlineLevel="1" x14ac:dyDescent="0.2">
      <c r="A39" s="10" t="s">
        <v>25</v>
      </c>
      <c r="B39" s="10" t="s">
        <v>10</v>
      </c>
      <c r="C39" s="11" t="s">
        <v>11</v>
      </c>
      <c r="D39" s="10" t="s">
        <v>173</v>
      </c>
      <c r="E39" s="11" t="s">
        <v>174</v>
      </c>
      <c r="F39" s="12">
        <v>6193781</v>
      </c>
      <c r="G39" s="12">
        <v>1132559.46</v>
      </c>
      <c r="H39" s="28">
        <f t="shared" si="0"/>
        <v>18.285429530039892</v>
      </c>
    </row>
    <row r="40" spans="1:8" ht="33.75" outlineLevel="1" x14ac:dyDescent="0.2">
      <c r="A40" s="10" t="s">
        <v>25</v>
      </c>
      <c r="B40" s="10" t="s">
        <v>10</v>
      </c>
      <c r="C40" s="11" t="s">
        <v>11</v>
      </c>
      <c r="D40" s="10" t="s">
        <v>175</v>
      </c>
      <c r="E40" s="11" t="s">
        <v>176</v>
      </c>
      <c r="F40" s="12">
        <v>336819</v>
      </c>
      <c r="G40" s="12">
        <v>43140</v>
      </c>
      <c r="H40" s="28">
        <f t="shared" si="0"/>
        <v>12.808066053280843</v>
      </c>
    </row>
    <row r="41" spans="1:8" ht="78.75" outlineLevel="1" x14ac:dyDescent="0.2">
      <c r="A41" s="10" t="s">
        <v>25</v>
      </c>
      <c r="B41" s="10" t="s">
        <v>32</v>
      </c>
      <c r="C41" s="11" t="s">
        <v>33</v>
      </c>
      <c r="D41" s="10" t="s">
        <v>173</v>
      </c>
      <c r="E41" s="11" t="s">
        <v>174</v>
      </c>
      <c r="F41" s="12">
        <v>18832724</v>
      </c>
      <c r="G41" s="12">
        <v>3360448.58</v>
      </c>
      <c r="H41" s="28">
        <f t="shared" si="0"/>
        <v>17.843667118999885</v>
      </c>
    </row>
    <row r="42" spans="1:8" ht="56.25" outlineLevel="1" x14ac:dyDescent="0.2">
      <c r="A42" s="10" t="s">
        <v>25</v>
      </c>
      <c r="B42" s="10" t="s">
        <v>32</v>
      </c>
      <c r="C42" s="11" t="s">
        <v>33</v>
      </c>
      <c r="D42" s="10" t="s">
        <v>175</v>
      </c>
      <c r="E42" s="11" t="s">
        <v>176</v>
      </c>
      <c r="F42" s="12">
        <v>9053583</v>
      </c>
      <c r="G42" s="12">
        <v>1875197.69</v>
      </c>
      <c r="H42" s="28">
        <f t="shared" si="0"/>
        <v>20.712216257364624</v>
      </c>
    </row>
    <row r="43" spans="1:8" ht="56.25" outlineLevel="1" x14ac:dyDescent="0.2">
      <c r="A43" s="10" t="s">
        <v>25</v>
      </c>
      <c r="B43" s="10" t="s">
        <v>32</v>
      </c>
      <c r="C43" s="11" t="s">
        <v>33</v>
      </c>
      <c r="D43" s="10" t="s">
        <v>177</v>
      </c>
      <c r="E43" s="11" t="s">
        <v>178</v>
      </c>
      <c r="F43" s="12">
        <v>16137</v>
      </c>
      <c r="G43" s="12">
        <v>5118.95</v>
      </c>
      <c r="H43" s="28">
        <f t="shared" si="0"/>
        <v>31.721819421205922</v>
      </c>
    </row>
    <row r="44" spans="1:8" ht="56.25" outlineLevel="1" x14ac:dyDescent="0.2">
      <c r="A44" s="10" t="s">
        <v>25</v>
      </c>
      <c r="B44" s="10" t="s">
        <v>34</v>
      </c>
      <c r="C44" s="11" t="s">
        <v>35</v>
      </c>
      <c r="D44" s="10" t="s">
        <v>175</v>
      </c>
      <c r="E44" s="11" t="s">
        <v>176</v>
      </c>
      <c r="F44" s="12">
        <v>304000</v>
      </c>
      <c r="G44" s="12">
        <v>32000</v>
      </c>
      <c r="H44" s="28">
        <f t="shared" si="0"/>
        <v>10.526315789473683</v>
      </c>
    </row>
    <row r="45" spans="1:8" ht="22.5" x14ac:dyDescent="0.2">
      <c r="A45" s="10" t="s">
        <v>25</v>
      </c>
      <c r="B45" s="10" t="s">
        <v>36</v>
      </c>
      <c r="C45" s="11" t="s">
        <v>37</v>
      </c>
      <c r="D45" s="10" t="s">
        <v>177</v>
      </c>
      <c r="E45" s="11" t="s">
        <v>178</v>
      </c>
      <c r="F45" s="12">
        <v>50000</v>
      </c>
      <c r="G45" s="12">
        <v>0</v>
      </c>
      <c r="H45" s="28">
        <f t="shared" si="0"/>
        <v>0</v>
      </c>
    </row>
    <row r="46" spans="1:8" ht="33.75" outlineLevel="1" x14ac:dyDescent="0.2">
      <c r="A46" s="10" t="s">
        <v>25</v>
      </c>
      <c r="B46" s="10" t="s">
        <v>38</v>
      </c>
      <c r="C46" s="11" t="s">
        <v>39</v>
      </c>
      <c r="D46" s="10" t="s">
        <v>175</v>
      </c>
      <c r="E46" s="11" t="s">
        <v>176</v>
      </c>
      <c r="F46" s="12">
        <v>462820.27</v>
      </c>
      <c r="G46" s="12">
        <v>84803.9</v>
      </c>
      <c r="H46" s="28">
        <f t="shared" si="0"/>
        <v>18.323289945792563</v>
      </c>
    </row>
    <row r="47" spans="1:8" ht="22.5" outlineLevel="1" x14ac:dyDescent="0.2">
      <c r="A47" s="10" t="s">
        <v>25</v>
      </c>
      <c r="B47" s="10" t="s">
        <v>38</v>
      </c>
      <c r="C47" s="11" t="s">
        <v>39</v>
      </c>
      <c r="D47" s="10" t="s">
        <v>177</v>
      </c>
      <c r="E47" s="11" t="s">
        <v>178</v>
      </c>
      <c r="F47" s="12">
        <v>21436.080000000002</v>
      </c>
      <c r="G47" s="12">
        <v>17319.98</v>
      </c>
      <c r="H47" s="28">
        <f t="shared" si="0"/>
        <v>80.798261622460814</v>
      </c>
    </row>
    <row r="48" spans="1:8" x14ac:dyDescent="0.2">
      <c r="A48" s="6" t="s">
        <v>40</v>
      </c>
      <c r="B48" s="7"/>
      <c r="C48" s="8"/>
      <c r="D48" s="7"/>
      <c r="E48" s="8"/>
      <c r="F48" s="9">
        <v>2907800</v>
      </c>
      <c r="G48" s="9">
        <v>323202.27</v>
      </c>
      <c r="H48" s="28">
        <f t="shared" si="0"/>
        <v>11.115010317078204</v>
      </c>
    </row>
    <row r="49" spans="1:8" ht="78.75" outlineLevel="1" x14ac:dyDescent="0.2">
      <c r="A49" s="10" t="s">
        <v>40</v>
      </c>
      <c r="B49" s="10" t="s">
        <v>41</v>
      </c>
      <c r="C49" s="11" t="s">
        <v>42</v>
      </c>
      <c r="D49" s="10" t="s">
        <v>173</v>
      </c>
      <c r="E49" s="11" t="s">
        <v>174</v>
      </c>
      <c r="F49" s="12">
        <v>2116505</v>
      </c>
      <c r="G49" s="12">
        <v>322575.19</v>
      </c>
      <c r="H49" s="28">
        <f t="shared" si="0"/>
        <v>15.240936827458476</v>
      </c>
    </row>
    <row r="50" spans="1:8" ht="78.75" outlineLevel="1" x14ac:dyDescent="0.2">
      <c r="A50" s="10" t="s">
        <v>40</v>
      </c>
      <c r="B50" s="10" t="s">
        <v>41</v>
      </c>
      <c r="C50" s="11" t="s">
        <v>42</v>
      </c>
      <c r="D50" s="10" t="s">
        <v>175</v>
      </c>
      <c r="E50" s="11" t="s">
        <v>176</v>
      </c>
      <c r="F50" s="12">
        <v>791295</v>
      </c>
      <c r="G50" s="12">
        <v>627.08000000000004</v>
      </c>
      <c r="H50" s="28">
        <f t="shared" si="0"/>
        <v>7.9247309789648612E-2</v>
      </c>
    </row>
    <row r="51" spans="1:8" outlineLevel="1" x14ac:dyDescent="0.2">
      <c r="A51" s="6" t="s">
        <v>43</v>
      </c>
      <c r="B51" s="7"/>
      <c r="C51" s="8"/>
      <c r="D51" s="7"/>
      <c r="E51" s="8"/>
      <c r="F51" s="9">
        <v>46493435</v>
      </c>
      <c r="G51" s="9">
        <v>10843264.279999999</v>
      </c>
      <c r="H51" s="28">
        <f t="shared" si="0"/>
        <v>23.322140598989943</v>
      </c>
    </row>
    <row r="52" spans="1:8" ht="78.75" outlineLevel="1" x14ac:dyDescent="0.2">
      <c r="A52" s="10" t="s">
        <v>43</v>
      </c>
      <c r="B52" s="10" t="s">
        <v>186</v>
      </c>
      <c r="C52" s="11" t="s">
        <v>187</v>
      </c>
      <c r="D52" s="10" t="s">
        <v>173</v>
      </c>
      <c r="E52" s="11" t="s">
        <v>174</v>
      </c>
      <c r="F52" s="12">
        <v>33017480</v>
      </c>
      <c r="G52" s="12">
        <v>7356081.2800000003</v>
      </c>
      <c r="H52" s="28">
        <f t="shared" si="0"/>
        <v>22.279354087592392</v>
      </c>
    </row>
    <row r="53" spans="1:8" ht="33.75" outlineLevel="1" x14ac:dyDescent="0.2">
      <c r="A53" s="10" t="s">
        <v>43</v>
      </c>
      <c r="B53" s="10" t="s">
        <v>186</v>
      </c>
      <c r="C53" s="11" t="s">
        <v>187</v>
      </c>
      <c r="D53" s="10" t="s">
        <v>175</v>
      </c>
      <c r="E53" s="11" t="s">
        <v>176</v>
      </c>
      <c r="F53" s="12">
        <v>1994000</v>
      </c>
      <c r="G53" s="12">
        <v>1993072.07</v>
      </c>
      <c r="H53" s="28">
        <f t="shared" si="0"/>
        <v>99.953463891675028</v>
      </c>
    </row>
    <row r="54" spans="1:8" ht="56.25" outlineLevel="1" x14ac:dyDescent="0.2">
      <c r="A54" s="10" t="s">
        <v>43</v>
      </c>
      <c r="B54" s="10" t="s">
        <v>32</v>
      </c>
      <c r="C54" s="11" t="s">
        <v>33</v>
      </c>
      <c r="D54" s="10" t="s">
        <v>175</v>
      </c>
      <c r="E54" s="11" t="s">
        <v>176</v>
      </c>
      <c r="F54" s="12">
        <v>4780100</v>
      </c>
      <c r="G54" s="12">
        <v>455110.06</v>
      </c>
      <c r="H54" s="28">
        <f t="shared" si="0"/>
        <v>9.5209317796698816</v>
      </c>
    </row>
    <row r="55" spans="1:8" ht="78.75" x14ac:dyDescent="0.2">
      <c r="A55" s="10" t="s">
        <v>43</v>
      </c>
      <c r="B55" s="10" t="s">
        <v>44</v>
      </c>
      <c r="C55" s="11" t="s">
        <v>197</v>
      </c>
      <c r="D55" s="10" t="s">
        <v>173</v>
      </c>
      <c r="E55" s="11" t="s">
        <v>174</v>
      </c>
      <c r="F55" s="12">
        <v>6276055</v>
      </c>
      <c r="G55" s="12">
        <v>1021576.11</v>
      </c>
      <c r="H55" s="28">
        <f t="shared" si="0"/>
        <v>16.277360698719178</v>
      </c>
    </row>
    <row r="56" spans="1:8" ht="33.75" outlineLevel="1" x14ac:dyDescent="0.2">
      <c r="A56" s="10" t="s">
        <v>43</v>
      </c>
      <c r="B56" s="10" t="s">
        <v>45</v>
      </c>
      <c r="C56" s="11" t="s">
        <v>46</v>
      </c>
      <c r="D56" s="10" t="s">
        <v>175</v>
      </c>
      <c r="E56" s="11" t="s">
        <v>176</v>
      </c>
      <c r="F56" s="12">
        <v>375800</v>
      </c>
      <c r="G56" s="12">
        <v>17424.759999999998</v>
      </c>
      <c r="H56" s="28">
        <f t="shared" si="0"/>
        <v>4.6367110164981371</v>
      </c>
    </row>
    <row r="57" spans="1:8" ht="33.75" outlineLevel="1" x14ac:dyDescent="0.2">
      <c r="A57" s="10" t="s">
        <v>43</v>
      </c>
      <c r="B57" s="10" t="s">
        <v>47</v>
      </c>
      <c r="C57" s="11" t="s">
        <v>48</v>
      </c>
      <c r="D57" s="10" t="s">
        <v>175</v>
      </c>
      <c r="E57" s="11" t="s">
        <v>176</v>
      </c>
      <c r="F57" s="12">
        <v>50000</v>
      </c>
      <c r="G57" s="12">
        <v>0</v>
      </c>
      <c r="H57" s="28">
        <f t="shared" si="0"/>
        <v>0</v>
      </c>
    </row>
    <row r="58" spans="1:8" outlineLevel="1" x14ac:dyDescent="0.2">
      <c r="A58" s="6" t="s">
        <v>49</v>
      </c>
      <c r="B58" s="7"/>
      <c r="C58" s="8"/>
      <c r="D58" s="7"/>
      <c r="E58" s="8"/>
      <c r="F58" s="9">
        <v>10270810</v>
      </c>
      <c r="G58" s="9">
        <v>2137140.92</v>
      </c>
      <c r="H58" s="28">
        <f t="shared" si="0"/>
        <v>20.807910184298997</v>
      </c>
    </row>
    <row r="59" spans="1:8" ht="112.5" outlineLevel="1" x14ac:dyDescent="0.2">
      <c r="A59" s="10" t="s">
        <v>49</v>
      </c>
      <c r="B59" s="10" t="s">
        <v>50</v>
      </c>
      <c r="C59" s="11" t="s">
        <v>51</v>
      </c>
      <c r="D59" s="10" t="s">
        <v>175</v>
      </c>
      <c r="E59" s="11" t="s">
        <v>176</v>
      </c>
      <c r="F59" s="12">
        <v>908400</v>
      </c>
      <c r="G59" s="12">
        <v>0</v>
      </c>
      <c r="H59" s="28">
        <f t="shared" si="0"/>
        <v>0</v>
      </c>
    </row>
    <row r="60" spans="1:8" ht="78.75" outlineLevel="1" x14ac:dyDescent="0.2">
      <c r="A60" s="10" t="s">
        <v>49</v>
      </c>
      <c r="B60" s="10" t="s">
        <v>188</v>
      </c>
      <c r="C60" s="11" t="s">
        <v>52</v>
      </c>
      <c r="D60" s="10" t="s">
        <v>173</v>
      </c>
      <c r="E60" s="11" t="s">
        <v>174</v>
      </c>
      <c r="F60" s="12">
        <v>8691000</v>
      </c>
      <c r="G60" s="12">
        <v>2035561.8</v>
      </c>
      <c r="H60" s="28">
        <f t="shared" si="0"/>
        <v>23.421491197790818</v>
      </c>
    </row>
    <row r="61" spans="1:8" ht="45" outlineLevel="1" x14ac:dyDescent="0.2">
      <c r="A61" s="10" t="s">
        <v>49</v>
      </c>
      <c r="B61" s="10" t="s">
        <v>188</v>
      </c>
      <c r="C61" s="11" t="s">
        <v>52</v>
      </c>
      <c r="D61" s="10" t="s">
        <v>175</v>
      </c>
      <c r="E61" s="11" t="s">
        <v>176</v>
      </c>
      <c r="F61" s="12">
        <v>599800</v>
      </c>
      <c r="G61" s="12">
        <v>88313.14</v>
      </c>
      <c r="H61" s="28">
        <f t="shared" si="0"/>
        <v>14.723764588196065</v>
      </c>
    </row>
    <row r="62" spans="1:8" ht="78.75" outlineLevel="1" x14ac:dyDescent="0.2">
      <c r="A62" s="10" t="s">
        <v>49</v>
      </c>
      <c r="B62" s="10" t="s">
        <v>10</v>
      </c>
      <c r="C62" s="11" t="s">
        <v>11</v>
      </c>
      <c r="D62" s="10" t="s">
        <v>173</v>
      </c>
      <c r="E62" s="11" t="s">
        <v>174</v>
      </c>
      <c r="F62" s="12">
        <v>71610</v>
      </c>
      <c r="G62" s="12">
        <v>13265.98</v>
      </c>
      <c r="H62" s="28">
        <f t="shared" si="0"/>
        <v>18.525317693059627</v>
      </c>
    </row>
    <row r="63" spans="1:8" outlineLevel="1" x14ac:dyDescent="0.2">
      <c r="A63" s="6" t="s">
        <v>53</v>
      </c>
      <c r="B63" s="7"/>
      <c r="C63" s="8"/>
      <c r="D63" s="7"/>
      <c r="E63" s="8"/>
      <c r="F63" s="9">
        <v>16600000</v>
      </c>
      <c r="G63" s="9">
        <v>2592030.7799999998</v>
      </c>
      <c r="H63" s="28">
        <f t="shared" si="0"/>
        <v>15.614643253012048</v>
      </c>
    </row>
    <row r="64" spans="1:8" ht="90" outlineLevel="1" x14ac:dyDescent="0.2">
      <c r="A64" s="10" t="s">
        <v>53</v>
      </c>
      <c r="B64" s="10" t="s">
        <v>54</v>
      </c>
      <c r="C64" s="11" t="s">
        <v>189</v>
      </c>
      <c r="D64" s="10" t="s">
        <v>175</v>
      </c>
      <c r="E64" s="11" t="s">
        <v>176</v>
      </c>
      <c r="F64" s="12">
        <v>16597652</v>
      </c>
      <c r="G64" s="12">
        <v>2592030.7799999998</v>
      </c>
      <c r="H64" s="28">
        <f t="shared" si="0"/>
        <v>15.616852190900254</v>
      </c>
    </row>
    <row r="65" spans="1:8" ht="78.75" x14ac:dyDescent="0.2">
      <c r="A65" s="10" t="s">
        <v>53</v>
      </c>
      <c r="B65" s="10" t="s">
        <v>190</v>
      </c>
      <c r="C65" s="11" t="s">
        <v>185</v>
      </c>
      <c r="D65" s="10" t="s">
        <v>175</v>
      </c>
      <c r="E65" s="11" t="s">
        <v>176</v>
      </c>
      <c r="F65" s="12">
        <v>2348</v>
      </c>
      <c r="G65" s="12">
        <v>0</v>
      </c>
      <c r="H65" s="28">
        <f t="shared" si="0"/>
        <v>0</v>
      </c>
    </row>
    <row r="66" spans="1:8" outlineLevel="1" x14ac:dyDescent="0.2">
      <c r="A66" s="6" t="s">
        <v>55</v>
      </c>
      <c r="B66" s="7"/>
      <c r="C66" s="8"/>
      <c r="D66" s="7"/>
      <c r="E66" s="8"/>
      <c r="F66" s="9">
        <v>49459781.68</v>
      </c>
      <c r="G66" s="9">
        <v>4545868.8600000003</v>
      </c>
      <c r="H66" s="28">
        <f t="shared" si="0"/>
        <v>9.1910410955942581</v>
      </c>
    </row>
    <row r="67" spans="1:8" ht="45" x14ac:dyDescent="0.2">
      <c r="A67" s="10" t="s">
        <v>55</v>
      </c>
      <c r="B67" s="10" t="s">
        <v>214</v>
      </c>
      <c r="C67" s="11" t="s">
        <v>191</v>
      </c>
      <c r="D67" s="10" t="s">
        <v>175</v>
      </c>
      <c r="E67" s="11" t="s">
        <v>176</v>
      </c>
      <c r="F67" s="12">
        <v>17747700</v>
      </c>
      <c r="G67" s="12">
        <v>4545868.8600000003</v>
      </c>
      <c r="H67" s="28">
        <f t="shared" si="0"/>
        <v>25.613847766189423</v>
      </c>
    </row>
    <row r="68" spans="1:8" ht="45" outlineLevel="1" x14ac:dyDescent="0.2">
      <c r="A68" s="10" t="s">
        <v>55</v>
      </c>
      <c r="B68" s="10" t="s">
        <v>192</v>
      </c>
      <c r="C68" s="11" t="s">
        <v>172</v>
      </c>
      <c r="D68" s="10" t="s">
        <v>175</v>
      </c>
      <c r="E68" s="11" t="s">
        <v>176</v>
      </c>
      <c r="F68" s="12">
        <v>31637278.510000002</v>
      </c>
      <c r="G68" s="12">
        <v>0</v>
      </c>
      <c r="H68" s="28">
        <f t="shared" si="0"/>
        <v>0</v>
      </c>
    </row>
    <row r="69" spans="1:8" ht="90" outlineLevel="1" x14ac:dyDescent="0.2">
      <c r="A69" s="10" t="s">
        <v>55</v>
      </c>
      <c r="B69" s="10" t="s">
        <v>56</v>
      </c>
      <c r="C69" s="11" t="s">
        <v>57</v>
      </c>
      <c r="D69" s="10" t="s">
        <v>175</v>
      </c>
      <c r="E69" s="11" t="s">
        <v>176</v>
      </c>
      <c r="F69" s="12">
        <v>74803.17</v>
      </c>
      <c r="G69" s="12">
        <v>0</v>
      </c>
      <c r="H69" s="28">
        <f t="shared" si="0"/>
        <v>0</v>
      </c>
    </row>
    <row r="70" spans="1:8" outlineLevel="1" x14ac:dyDescent="0.2">
      <c r="A70" s="6" t="s">
        <v>58</v>
      </c>
      <c r="B70" s="7"/>
      <c r="C70" s="8"/>
      <c r="D70" s="7"/>
      <c r="E70" s="8"/>
      <c r="F70" s="9">
        <v>1393000</v>
      </c>
      <c r="G70" s="9">
        <v>265292.79999999999</v>
      </c>
      <c r="H70" s="28">
        <f t="shared" si="0"/>
        <v>19.044709260588657</v>
      </c>
    </row>
    <row r="71" spans="1:8" ht="45" outlineLevel="1" x14ac:dyDescent="0.2">
      <c r="A71" s="10" t="s">
        <v>58</v>
      </c>
      <c r="B71" s="10" t="s">
        <v>59</v>
      </c>
      <c r="C71" s="11" t="s">
        <v>60</v>
      </c>
      <c r="D71" s="10" t="s">
        <v>175</v>
      </c>
      <c r="E71" s="11" t="s">
        <v>176</v>
      </c>
      <c r="F71" s="12">
        <v>500000</v>
      </c>
      <c r="G71" s="12">
        <v>65831.199999999997</v>
      </c>
      <c r="H71" s="28">
        <f t="shared" si="0"/>
        <v>13.166239999999998</v>
      </c>
    </row>
    <row r="72" spans="1:8" ht="90" outlineLevel="1" x14ac:dyDescent="0.2">
      <c r="A72" s="10" t="s">
        <v>58</v>
      </c>
      <c r="B72" s="10" t="s">
        <v>61</v>
      </c>
      <c r="C72" s="11" t="s">
        <v>62</v>
      </c>
      <c r="D72" s="10" t="s">
        <v>175</v>
      </c>
      <c r="E72" s="11" t="s">
        <v>176</v>
      </c>
      <c r="F72" s="12">
        <v>513000</v>
      </c>
      <c r="G72" s="12">
        <v>127461.6</v>
      </c>
      <c r="H72" s="28">
        <f t="shared" si="0"/>
        <v>24.846315789473685</v>
      </c>
    </row>
    <row r="73" spans="1:8" ht="33.75" outlineLevel="1" x14ac:dyDescent="0.2">
      <c r="A73" s="10" t="s">
        <v>58</v>
      </c>
      <c r="B73" s="10" t="s">
        <v>215</v>
      </c>
      <c r="C73" s="11" t="s">
        <v>216</v>
      </c>
      <c r="D73" s="10" t="s">
        <v>175</v>
      </c>
      <c r="E73" s="11" t="s">
        <v>176</v>
      </c>
      <c r="F73" s="12">
        <v>380000</v>
      </c>
      <c r="G73" s="12">
        <v>72000</v>
      </c>
      <c r="H73" s="28">
        <f t="shared" si="0"/>
        <v>18.947368421052634</v>
      </c>
    </row>
    <row r="74" spans="1:8" x14ac:dyDescent="0.2">
      <c r="A74" s="6" t="s">
        <v>63</v>
      </c>
      <c r="B74" s="7"/>
      <c r="C74" s="8"/>
      <c r="D74" s="7"/>
      <c r="E74" s="8"/>
      <c r="F74" s="9">
        <v>1680000</v>
      </c>
      <c r="G74" s="9">
        <v>0</v>
      </c>
      <c r="H74" s="28">
        <f t="shared" si="0"/>
        <v>0</v>
      </c>
    </row>
    <row r="75" spans="1:8" ht="123.75" outlineLevel="1" x14ac:dyDescent="0.2">
      <c r="A75" s="10" t="s">
        <v>63</v>
      </c>
      <c r="B75" s="10" t="s">
        <v>198</v>
      </c>
      <c r="C75" s="13" t="s">
        <v>199</v>
      </c>
      <c r="D75" s="10" t="s">
        <v>183</v>
      </c>
      <c r="E75" s="11" t="s">
        <v>184</v>
      </c>
      <c r="F75" s="12">
        <v>400000</v>
      </c>
      <c r="G75" s="12">
        <v>0</v>
      </c>
      <c r="H75" s="28">
        <f t="shared" si="0"/>
        <v>0</v>
      </c>
    </row>
    <row r="76" spans="1:8" ht="123.75" outlineLevel="1" x14ac:dyDescent="0.2">
      <c r="A76" s="10" t="s">
        <v>63</v>
      </c>
      <c r="B76" s="10" t="s">
        <v>193</v>
      </c>
      <c r="C76" s="11" t="s">
        <v>194</v>
      </c>
      <c r="D76" s="10" t="s">
        <v>183</v>
      </c>
      <c r="E76" s="11" t="s">
        <v>184</v>
      </c>
      <c r="F76" s="12">
        <v>1280000</v>
      </c>
      <c r="G76" s="12">
        <v>0</v>
      </c>
      <c r="H76" s="28">
        <f t="shared" si="0"/>
        <v>0</v>
      </c>
    </row>
    <row r="77" spans="1:8" outlineLevel="1" x14ac:dyDescent="0.2">
      <c r="A77" s="6" t="s">
        <v>64</v>
      </c>
      <c r="B77" s="7"/>
      <c r="C77" s="8"/>
      <c r="D77" s="7"/>
      <c r="E77" s="8"/>
      <c r="F77" s="9">
        <v>617830.64</v>
      </c>
      <c r="G77" s="9">
        <v>198214.12</v>
      </c>
      <c r="H77" s="28">
        <f t="shared" ref="H77:H140" si="1">G77/F77*100</f>
        <v>32.082274197343139</v>
      </c>
    </row>
    <row r="78" spans="1:8" ht="33.75" outlineLevel="1" x14ac:dyDescent="0.2">
      <c r="A78" s="10" t="s">
        <v>64</v>
      </c>
      <c r="B78" s="10" t="s">
        <v>65</v>
      </c>
      <c r="C78" s="11" t="s">
        <v>66</v>
      </c>
      <c r="D78" s="10" t="s">
        <v>175</v>
      </c>
      <c r="E78" s="11" t="s">
        <v>176</v>
      </c>
      <c r="F78" s="12">
        <v>609430.02</v>
      </c>
      <c r="G78" s="12">
        <v>189813.5</v>
      </c>
      <c r="H78" s="28">
        <f t="shared" si="1"/>
        <v>31.146069896589601</v>
      </c>
    </row>
    <row r="79" spans="1:8" ht="22.5" x14ac:dyDescent="0.2">
      <c r="A79" s="10" t="s">
        <v>64</v>
      </c>
      <c r="B79" s="10" t="s">
        <v>65</v>
      </c>
      <c r="C79" s="11" t="s">
        <v>66</v>
      </c>
      <c r="D79" s="10" t="s">
        <v>177</v>
      </c>
      <c r="E79" s="11" t="s">
        <v>178</v>
      </c>
      <c r="F79" s="12">
        <v>8400.6200000000008</v>
      </c>
      <c r="G79" s="12">
        <v>8400.6200000000008</v>
      </c>
      <c r="H79" s="28">
        <f t="shared" si="1"/>
        <v>100</v>
      </c>
    </row>
    <row r="80" spans="1:8" outlineLevel="1" x14ac:dyDescent="0.2">
      <c r="A80" s="6" t="s">
        <v>67</v>
      </c>
      <c r="B80" s="7"/>
      <c r="C80" s="8"/>
      <c r="D80" s="7"/>
      <c r="E80" s="8"/>
      <c r="F80" s="9">
        <v>25675213.350000001</v>
      </c>
      <c r="G80" s="9">
        <v>1052693.93</v>
      </c>
      <c r="H80" s="28">
        <f t="shared" si="1"/>
        <v>4.1000396594562272</v>
      </c>
    </row>
    <row r="81" spans="1:8" ht="33.75" outlineLevel="1" x14ac:dyDescent="0.2">
      <c r="A81" s="10" t="s">
        <v>67</v>
      </c>
      <c r="B81" s="10" t="s">
        <v>217</v>
      </c>
      <c r="C81" s="11" t="s">
        <v>218</v>
      </c>
      <c r="D81" s="10" t="s">
        <v>175</v>
      </c>
      <c r="E81" s="11" t="s">
        <v>176</v>
      </c>
      <c r="F81" s="12">
        <v>2193684.21</v>
      </c>
      <c r="G81" s="12">
        <v>0</v>
      </c>
      <c r="H81" s="28">
        <f t="shared" si="1"/>
        <v>0</v>
      </c>
    </row>
    <row r="82" spans="1:8" ht="33.75" outlineLevel="1" x14ac:dyDescent="0.2">
      <c r="A82" s="10" t="s">
        <v>67</v>
      </c>
      <c r="B82" s="10" t="s">
        <v>219</v>
      </c>
      <c r="C82" s="11" t="s">
        <v>220</v>
      </c>
      <c r="D82" s="10" t="s">
        <v>175</v>
      </c>
      <c r="E82" s="11" t="s">
        <v>176</v>
      </c>
      <c r="F82" s="12">
        <v>5824000</v>
      </c>
      <c r="G82" s="12">
        <v>0</v>
      </c>
      <c r="H82" s="28">
        <f t="shared" si="1"/>
        <v>0</v>
      </c>
    </row>
    <row r="83" spans="1:8" ht="33.75" x14ac:dyDescent="0.2">
      <c r="A83" s="10" t="s">
        <v>67</v>
      </c>
      <c r="B83" s="10" t="s">
        <v>68</v>
      </c>
      <c r="C83" s="11" t="s">
        <v>69</v>
      </c>
      <c r="D83" s="10" t="s">
        <v>175</v>
      </c>
      <c r="E83" s="11" t="s">
        <v>176</v>
      </c>
      <c r="F83" s="12">
        <v>4374970.37</v>
      </c>
      <c r="G83" s="12">
        <v>905692.37</v>
      </c>
      <c r="H83" s="28">
        <f t="shared" si="1"/>
        <v>20.701680089321382</v>
      </c>
    </row>
    <row r="84" spans="1:8" ht="22.5" outlineLevel="1" x14ac:dyDescent="0.2">
      <c r="A84" s="10" t="s">
        <v>67</v>
      </c>
      <c r="B84" s="10" t="s">
        <v>68</v>
      </c>
      <c r="C84" s="11" t="s">
        <v>69</v>
      </c>
      <c r="D84" s="10" t="s">
        <v>177</v>
      </c>
      <c r="E84" s="11" t="s">
        <v>178</v>
      </c>
      <c r="F84" s="12">
        <v>1147001.56</v>
      </c>
      <c r="G84" s="12">
        <v>147001.56</v>
      </c>
      <c r="H84" s="28">
        <f t="shared" si="1"/>
        <v>12.816160424402561</v>
      </c>
    </row>
    <row r="85" spans="1:8" ht="45" x14ac:dyDescent="0.2">
      <c r="A85" s="10" t="s">
        <v>67</v>
      </c>
      <c r="B85" s="10" t="s">
        <v>171</v>
      </c>
      <c r="C85" s="11" t="s">
        <v>172</v>
      </c>
      <c r="D85" s="10" t="s">
        <v>175</v>
      </c>
      <c r="E85" s="11" t="s">
        <v>176</v>
      </c>
      <c r="F85" s="12">
        <v>12135557.210000001</v>
      </c>
      <c r="G85" s="12">
        <v>0</v>
      </c>
      <c r="H85" s="28">
        <f t="shared" si="1"/>
        <v>0</v>
      </c>
    </row>
    <row r="86" spans="1:8" outlineLevel="1" x14ac:dyDescent="0.2">
      <c r="A86" s="6" t="s">
        <v>70</v>
      </c>
      <c r="B86" s="7"/>
      <c r="C86" s="8"/>
      <c r="D86" s="7"/>
      <c r="E86" s="8"/>
      <c r="F86" s="9">
        <v>20923455.84</v>
      </c>
      <c r="G86" s="9">
        <v>1053114.3999999999</v>
      </c>
      <c r="H86" s="28">
        <f t="shared" si="1"/>
        <v>5.0331762021201554</v>
      </c>
    </row>
    <row r="87" spans="1:8" ht="56.25" outlineLevel="1" x14ac:dyDescent="0.2">
      <c r="A87" s="10" t="s">
        <v>70</v>
      </c>
      <c r="B87" s="10" t="s">
        <v>221</v>
      </c>
      <c r="C87" s="11" t="s">
        <v>201</v>
      </c>
      <c r="D87" s="10" t="s">
        <v>175</v>
      </c>
      <c r="E87" s="11" t="s">
        <v>176</v>
      </c>
      <c r="F87" s="12">
        <v>2959868.38</v>
      </c>
      <c r="G87" s="12">
        <v>0</v>
      </c>
      <c r="H87" s="28">
        <f t="shared" si="1"/>
        <v>0</v>
      </c>
    </row>
    <row r="88" spans="1:8" ht="56.25" outlineLevel="1" x14ac:dyDescent="0.2">
      <c r="A88" s="10" t="s">
        <v>70</v>
      </c>
      <c r="B88" s="10" t="s">
        <v>200</v>
      </c>
      <c r="C88" s="11" t="s">
        <v>201</v>
      </c>
      <c r="D88" s="10" t="s">
        <v>175</v>
      </c>
      <c r="E88" s="11" t="s">
        <v>176</v>
      </c>
      <c r="F88" s="12">
        <v>2959868.38</v>
      </c>
      <c r="G88" s="12">
        <v>0</v>
      </c>
      <c r="H88" s="28">
        <f t="shared" si="1"/>
        <v>0</v>
      </c>
    </row>
    <row r="89" spans="1:8" ht="67.5" outlineLevel="1" x14ac:dyDescent="0.2">
      <c r="A89" s="10" t="s">
        <v>70</v>
      </c>
      <c r="B89" s="10" t="s">
        <v>202</v>
      </c>
      <c r="C89" s="11" t="s">
        <v>71</v>
      </c>
      <c r="D89" s="10" t="s">
        <v>175</v>
      </c>
      <c r="E89" s="11" t="s">
        <v>176</v>
      </c>
      <c r="F89" s="12">
        <v>7647399.5300000003</v>
      </c>
      <c r="G89" s="12">
        <v>0</v>
      </c>
      <c r="H89" s="28">
        <f t="shared" si="1"/>
        <v>0</v>
      </c>
    </row>
    <row r="90" spans="1:8" ht="33.75" outlineLevel="1" x14ac:dyDescent="0.2">
      <c r="A90" s="10" t="s">
        <v>70</v>
      </c>
      <c r="B90" s="10" t="s">
        <v>222</v>
      </c>
      <c r="C90" s="11" t="s">
        <v>223</v>
      </c>
      <c r="D90" s="10" t="s">
        <v>175</v>
      </c>
      <c r="E90" s="11" t="s">
        <v>176</v>
      </c>
      <c r="F90" s="12">
        <v>320000</v>
      </c>
      <c r="G90" s="12">
        <v>320000</v>
      </c>
      <c r="H90" s="28">
        <f t="shared" si="1"/>
        <v>100</v>
      </c>
    </row>
    <row r="91" spans="1:8" ht="33.75" outlineLevel="1" x14ac:dyDescent="0.2">
      <c r="A91" s="10" t="s">
        <v>70</v>
      </c>
      <c r="B91" s="10" t="s">
        <v>72</v>
      </c>
      <c r="C91" s="11" t="s">
        <v>73</v>
      </c>
      <c r="D91" s="10" t="s">
        <v>175</v>
      </c>
      <c r="E91" s="11" t="s">
        <v>176</v>
      </c>
      <c r="F91" s="12">
        <v>1465148.45</v>
      </c>
      <c r="G91" s="12">
        <v>733114.4</v>
      </c>
      <c r="H91" s="28">
        <f t="shared" si="1"/>
        <v>50.036868277750287</v>
      </c>
    </row>
    <row r="92" spans="1:8" ht="45" outlineLevel="1" x14ac:dyDescent="0.2">
      <c r="A92" s="10" t="s">
        <v>70</v>
      </c>
      <c r="B92" s="10" t="s">
        <v>171</v>
      </c>
      <c r="C92" s="11" t="s">
        <v>172</v>
      </c>
      <c r="D92" s="10" t="s">
        <v>175</v>
      </c>
      <c r="E92" s="11" t="s">
        <v>176</v>
      </c>
      <c r="F92" s="12">
        <v>5571171.0999999996</v>
      </c>
      <c r="G92" s="12">
        <v>0</v>
      </c>
      <c r="H92" s="28">
        <f t="shared" si="1"/>
        <v>0</v>
      </c>
    </row>
    <row r="93" spans="1:8" outlineLevel="1" x14ac:dyDescent="0.2">
      <c r="A93" s="6" t="s">
        <v>74</v>
      </c>
      <c r="B93" s="7"/>
      <c r="C93" s="8"/>
      <c r="D93" s="7"/>
      <c r="E93" s="8"/>
      <c r="F93" s="9">
        <v>51722660</v>
      </c>
      <c r="G93" s="9">
        <v>9752890.3399999999</v>
      </c>
      <c r="H93" s="28">
        <f t="shared" si="1"/>
        <v>18.856126773062329</v>
      </c>
    </row>
    <row r="94" spans="1:8" ht="146.25" x14ac:dyDescent="0.2">
      <c r="A94" s="10" t="s">
        <v>74</v>
      </c>
      <c r="B94" s="10" t="s">
        <v>28</v>
      </c>
      <c r="C94" s="13" t="s">
        <v>29</v>
      </c>
      <c r="D94" s="10" t="s">
        <v>183</v>
      </c>
      <c r="E94" s="11" t="s">
        <v>184</v>
      </c>
      <c r="F94" s="12">
        <v>90000</v>
      </c>
      <c r="G94" s="12">
        <v>0</v>
      </c>
      <c r="H94" s="28">
        <f t="shared" si="1"/>
        <v>0</v>
      </c>
    </row>
    <row r="95" spans="1:8" ht="67.5" outlineLevel="1" x14ac:dyDescent="0.2">
      <c r="A95" s="10" t="s">
        <v>74</v>
      </c>
      <c r="B95" s="10" t="s">
        <v>30</v>
      </c>
      <c r="C95" s="11" t="s">
        <v>31</v>
      </c>
      <c r="D95" s="10" t="s">
        <v>183</v>
      </c>
      <c r="E95" s="11" t="s">
        <v>184</v>
      </c>
      <c r="F95" s="12">
        <v>10000</v>
      </c>
      <c r="G95" s="12">
        <v>10000</v>
      </c>
      <c r="H95" s="28">
        <f t="shared" si="1"/>
        <v>100</v>
      </c>
    </row>
    <row r="96" spans="1:8" ht="78.75" outlineLevel="1" x14ac:dyDescent="0.2">
      <c r="A96" s="10" t="s">
        <v>74</v>
      </c>
      <c r="B96" s="10" t="s">
        <v>10</v>
      </c>
      <c r="C96" s="11" t="s">
        <v>11</v>
      </c>
      <c r="D96" s="10" t="s">
        <v>173</v>
      </c>
      <c r="E96" s="11" t="s">
        <v>174</v>
      </c>
      <c r="F96" s="12">
        <v>6933525</v>
      </c>
      <c r="G96" s="12">
        <v>1351767.39</v>
      </c>
      <c r="H96" s="28">
        <f t="shared" si="1"/>
        <v>19.49610609322098</v>
      </c>
    </row>
    <row r="97" spans="1:8" ht="33.75" outlineLevel="1" x14ac:dyDescent="0.2">
      <c r="A97" s="10" t="s">
        <v>74</v>
      </c>
      <c r="B97" s="10" t="s">
        <v>10</v>
      </c>
      <c r="C97" s="11" t="s">
        <v>11</v>
      </c>
      <c r="D97" s="10" t="s">
        <v>175</v>
      </c>
      <c r="E97" s="11" t="s">
        <v>176</v>
      </c>
      <c r="F97" s="12">
        <v>252175</v>
      </c>
      <c r="G97" s="12">
        <v>75380.960000000006</v>
      </c>
      <c r="H97" s="28">
        <f t="shared" si="1"/>
        <v>29.89232080896203</v>
      </c>
    </row>
    <row r="98" spans="1:8" ht="56.25" outlineLevel="1" x14ac:dyDescent="0.2">
      <c r="A98" s="10" t="s">
        <v>74</v>
      </c>
      <c r="B98" s="10" t="s">
        <v>32</v>
      </c>
      <c r="C98" s="11" t="s">
        <v>33</v>
      </c>
      <c r="D98" s="10" t="s">
        <v>183</v>
      </c>
      <c r="E98" s="11" t="s">
        <v>184</v>
      </c>
      <c r="F98" s="12">
        <v>42209900</v>
      </c>
      <c r="G98" s="12">
        <v>7829094</v>
      </c>
      <c r="H98" s="28">
        <f t="shared" si="1"/>
        <v>18.54800414120858</v>
      </c>
    </row>
    <row r="99" spans="1:8" ht="78.75" outlineLevel="1" x14ac:dyDescent="0.2">
      <c r="A99" s="10" t="s">
        <v>74</v>
      </c>
      <c r="B99" s="10" t="s">
        <v>44</v>
      </c>
      <c r="C99" s="11" t="s">
        <v>197</v>
      </c>
      <c r="D99" s="10" t="s">
        <v>173</v>
      </c>
      <c r="E99" s="11" t="s">
        <v>174</v>
      </c>
      <c r="F99" s="12">
        <v>2221460</v>
      </c>
      <c r="G99" s="12">
        <v>486647.99</v>
      </c>
      <c r="H99" s="28">
        <f t="shared" si="1"/>
        <v>21.906673539023885</v>
      </c>
    </row>
    <row r="100" spans="1:8" ht="123.75" outlineLevel="1" x14ac:dyDescent="0.2">
      <c r="A100" s="10" t="s">
        <v>74</v>
      </c>
      <c r="B100" s="10" t="s">
        <v>75</v>
      </c>
      <c r="C100" s="11" t="s">
        <v>76</v>
      </c>
      <c r="D100" s="10" t="s">
        <v>175</v>
      </c>
      <c r="E100" s="11" t="s">
        <v>176</v>
      </c>
      <c r="F100" s="12">
        <v>5600</v>
      </c>
      <c r="G100" s="12">
        <v>0</v>
      </c>
      <c r="H100" s="28">
        <f t="shared" si="1"/>
        <v>0</v>
      </c>
    </row>
    <row r="101" spans="1:8" outlineLevel="1" x14ac:dyDescent="0.2">
      <c r="A101" s="6" t="s">
        <v>77</v>
      </c>
      <c r="B101" s="7"/>
      <c r="C101" s="8"/>
      <c r="D101" s="7"/>
      <c r="E101" s="8"/>
      <c r="F101" s="9">
        <v>178399842.09</v>
      </c>
      <c r="G101" s="9">
        <v>37581017.399999999</v>
      </c>
      <c r="H101" s="28">
        <f t="shared" si="1"/>
        <v>21.065611359140636</v>
      </c>
    </row>
    <row r="102" spans="1:8" ht="56.25" x14ac:dyDescent="0.2">
      <c r="A102" s="10" t="s">
        <v>77</v>
      </c>
      <c r="B102" s="10" t="s">
        <v>78</v>
      </c>
      <c r="C102" s="11" t="s">
        <v>79</v>
      </c>
      <c r="D102" s="10" t="s">
        <v>183</v>
      </c>
      <c r="E102" s="11" t="s">
        <v>184</v>
      </c>
      <c r="F102" s="12">
        <v>46365191</v>
      </c>
      <c r="G102" s="12">
        <v>7569996</v>
      </c>
      <c r="H102" s="28">
        <f t="shared" si="1"/>
        <v>16.326894889746061</v>
      </c>
    </row>
    <row r="103" spans="1:8" ht="67.5" outlineLevel="1" x14ac:dyDescent="0.2">
      <c r="A103" s="10" t="s">
        <v>77</v>
      </c>
      <c r="B103" s="10" t="s">
        <v>80</v>
      </c>
      <c r="C103" s="11" t="s">
        <v>81</v>
      </c>
      <c r="D103" s="10" t="s">
        <v>183</v>
      </c>
      <c r="E103" s="11" t="s">
        <v>184</v>
      </c>
      <c r="F103" s="12">
        <v>107315651</v>
      </c>
      <c r="G103" s="12">
        <v>25484114</v>
      </c>
      <c r="H103" s="28">
        <f t="shared" si="1"/>
        <v>23.746875467400368</v>
      </c>
    </row>
    <row r="104" spans="1:8" ht="168.75" outlineLevel="1" x14ac:dyDescent="0.2">
      <c r="A104" s="10" t="s">
        <v>77</v>
      </c>
      <c r="B104" s="10" t="s">
        <v>82</v>
      </c>
      <c r="C104" s="13" t="s">
        <v>83</v>
      </c>
      <c r="D104" s="10" t="s">
        <v>183</v>
      </c>
      <c r="E104" s="11" t="s">
        <v>184</v>
      </c>
      <c r="F104" s="12">
        <v>627396</v>
      </c>
      <c r="G104" s="12">
        <v>156849</v>
      </c>
      <c r="H104" s="28">
        <f t="shared" si="1"/>
        <v>25</v>
      </c>
    </row>
    <row r="105" spans="1:8" ht="78.75" outlineLevel="1" x14ac:dyDescent="0.2">
      <c r="A105" s="10" t="s">
        <v>77</v>
      </c>
      <c r="B105" s="10" t="s">
        <v>84</v>
      </c>
      <c r="C105" s="11" t="s">
        <v>79</v>
      </c>
      <c r="D105" s="10" t="s">
        <v>173</v>
      </c>
      <c r="E105" s="11" t="s">
        <v>174</v>
      </c>
      <c r="F105" s="12">
        <v>3634202</v>
      </c>
      <c r="G105" s="12">
        <v>665470.19999999995</v>
      </c>
      <c r="H105" s="28">
        <f t="shared" si="1"/>
        <v>18.311315661595035</v>
      </c>
    </row>
    <row r="106" spans="1:8" ht="56.25" outlineLevel="1" x14ac:dyDescent="0.2">
      <c r="A106" s="10" t="s">
        <v>77</v>
      </c>
      <c r="B106" s="10" t="s">
        <v>84</v>
      </c>
      <c r="C106" s="11" t="s">
        <v>79</v>
      </c>
      <c r="D106" s="10" t="s">
        <v>175</v>
      </c>
      <c r="E106" s="11" t="s">
        <v>176</v>
      </c>
      <c r="F106" s="12">
        <v>4806149.09</v>
      </c>
      <c r="G106" s="12">
        <v>695341.22</v>
      </c>
      <c r="H106" s="28">
        <f t="shared" si="1"/>
        <v>14.467741365884262</v>
      </c>
    </row>
    <row r="107" spans="1:8" ht="78.75" outlineLevel="1" x14ac:dyDescent="0.2">
      <c r="A107" s="10" t="s">
        <v>77</v>
      </c>
      <c r="B107" s="10" t="s">
        <v>85</v>
      </c>
      <c r="C107" s="11" t="s">
        <v>81</v>
      </c>
      <c r="D107" s="10" t="s">
        <v>173</v>
      </c>
      <c r="E107" s="11" t="s">
        <v>174</v>
      </c>
      <c r="F107" s="12">
        <v>15098725</v>
      </c>
      <c r="G107" s="12">
        <v>3004168.48</v>
      </c>
      <c r="H107" s="28">
        <f t="shared" si="1"/>
        <v>19.89683552750315</v>
      </c>
    </row>
    <row r="108" spans="1:8" ht="67.5" outlineLevel="1" x14ac:dyDescent="0.2">
      <c r="A108" s="10" t="s">
        <v>77</v>
      </c>
      <c r="B108" s="10" t="s">
        <v>85</v>
      </c>
      <c r="C108" s="11" t="s">
        <v>81</v>
      </c>
      <c r="D108" s="10" t="s">
        <v>175</v>
      </c>
      <c r="E108" s="11" t="s">
        <v>176</v>
      </c>
      <c r="F108" s="12">
        <v>515624</v>
      </c>
      <c r="G108" s="12">
        <v>0</v>
      </c>
      <c r="H108" s="28">
        <f t="shared" si="1"/>
        <v>0</v>
      </c>
    </row>
    <row r="109" spans="1:8" ht="168.75" x14ac:dyDescent="0.2">
      <c r="A109" s="10" t="s">
        <v>77</v>
      </c>
      <c r="B109" s="10" t="s">
        <v>86</v>
      </c>
      <c r="C109" s="13" t="s">
        <v>83</v>
      </c>
      <c r="D109" s="10" t="s">
        <v>175</v>
      </c>
      <c r="E109" s="11" t="s">
        <v>176</v>
      </c>
      <c r="F109" s="12">
        <v>36904</v>
      </c>
      <c r="G109" s="12">
        <v>5078.5</v>
      </c>
      <c r="H109" s="28">
        <f t="shared" si="1"/>
        <v>13.761380880121395</v>
      </c>
    </row>
    <row r="110" spans="1:8" outlineLevel="1" x14ac:dyDescent="0.2">
      <c r="A110" s="6" t="s">
        <v>87</v>
      </c>
      <c r="B110" s="7"/>
      <c r="C110" s="8"/>
      <c r="D110" s="7"/>
      <c r="E110" s="8"/>
      <c r="F110" s="9">
        <v>417246005.66000003</v>
      </c>
      <c r="G110" s="9">
        <v>97497377.920000002</v>
      </c>
      <c r="H110" s="28">
        <f t="shared" si="1"/>
        <v>23.366881071941858</v>
      </c>
    </row>
    <row r="111" spans="1:8" ht="56.25" outlineLevel="1" x14ac:dyDescent="0.2">
      <c r="A111" s="10" t="s">
        <v>87</v>
      </c>
      <c r="B111" s="10" t="s">
        <v>88</v>
      </c>
      <c r="C111" s="11" t="s">
        <v>89</v>
      </c>
      <c r="D111" s="10" t="s">
        <v>183</v>
      </c>
      <c r="E111" s="11" t="s">
        <v>184</v>
      </c>
      <c r="F111" s="12">
        <v>54338472.200000003</v>
      </c>
      <c r="G111" s="12">
        <v>10870602.68</v>
      </c>
      <c r="H111" s="28">
        <f t="shared" si="1"/>
        <v>20.005352082755095</v>
      </c>
    </row>
    <row r="112" spans="1:8" ht="67.5" outlineLevel="1" x14ac:dyDescent="0.2">
      <c r="A112" s="10" t="s">
        <v>87</v>
      </c>
      <c r="B112" s="10" t="s">
        <v>80</v>
      </c>
      <c r="C112" s="11" t="s">
        <v>81</v>
      </c>
      <c r="D112" s="10" t="s">
        <v>183</v>
      </c>
      <c r="E112" s="11" t="s">
        <v>184</v>
      </c>
      <c r="F112" s="12">
        <v>317098900</v>
      </c>
      <c r="G112" s="12">
        <v>75310988.75</v>
      </c>
      <c r="H112" s="28">
        <f t="shared" si="1"/>
        <v>23.75</v>
      </c>
    </row>
    <row r="113" spans="1:8" ht="112.5" outlineLevel="1" x14ac:dyDescent="0.2">
      <c r="A113" s="10" t="s">
        <v>87</v>
      </c>
      <c r="B113" s="10" t="s">
        <v>91</v>
      </c>
      <c r="C113" s="11" t="s">
        <v>92</v>
      </c>
      <c r="D113" s="10" t="s">
        <v>173</v>
      </c>
      <c r="E113" s="11" t="s">
        <v>174</v>
      </c>
      <c r="F113" s="12">
        <v>1199000</v>
      </c>
      <c r="G113" s="12">
        <v>0</v>
      </c>
      <c r="H113" s="28">
        <f t="shared" si="1"/>
        <v>0</v>
      </c>
    </row>
    <row r="114" spans="1:8" ht="90" outlineLevel="1" x14ac:dyDescent="0.2">
      <c r="A114" s="10" t="s">
        <v>87</v>
      </c>
      <c r="B114" s="10" t="s">
        <v>93</v>
      </c>
      <c r="C114" s="11" t="s">
        <v>94</v>
      </c>
      <c r="D114" s="10" t="s">
        <v>183</v>
      </c>
      <c r="E114" s="11" t="s">
        <v>184</v>
      </c>
      <c r="F114" s="12">
        <v>10685868.9</v>
      </c>
      <c r="G114" s="12">
        <v>3114823.86</v>
      </c>
      <c r="H114" s="28">
        <f t="shared" si="1"/>
        <v>29.148999385534292</v>
      </c>
    </row>
    <row r="115" spans="1:8" ht="168.75" outlineLevel="1" x14ac:dyDescent="0.2">
      <c r="A115" s="10" t="s">
        <v>87</v>
      </c>
      <c r="B115" s="10" t="s">
        <v>195</v>
      </c>
      <c r="C115" s="13" t="s">
        <v>196</v>
      </c>
      <c r="D115" s="10" t="s">
        <v>183</v>
      </c>
      <c r="E115" s="11" t="s">
        <v>184</v>
      </c>
      <c r="F115" s="12">
        <v>1728282.83</v>
      </c>
      <c r="G115" s="12">
        <v>432076.77</v>
      </c>
      <c r="H115" s="28">
        <f t="shared" si="1"/>
        <v>25.000350781706253</v>
      </c>
    </row>
    <row r="116" spans="1:8" ht="112.5" outlineLevel="1" x14ac:dyDescent="0.2">
      <c r="A116" s="10" t="s">
        <v>87</v>
      </c>
      <c r="B116" s="10" t="s">
        <v>95</v>
      </c>
      <c r="C116" s="11" t="s">
        <v>96</v>
      </c>
      <c r="D116" s="10" t="s">
        <v>183</v>
      </c>
      <c r="E116" s="11" t="s">
        <v>184</v>
      </c>
      <c r="F116" s="12">
        <v>3183546.73</v>
      </c>
      <c r="G116" s="12">
        <v>1050565.8600000001</v>
      </c>
      <c r="H116" s="28">
        <f t="shared" si="1"/>
        <v>32.999856735258291</v>
      </c>
    </row>
    <row r="117" spans="1:8" ht="56.25" outlineLevel="1" x14ac:dyDescent="0.2">
      <c r="A117" s="10" t="s">
        <v>87</v>
      </c>
      <c r="B117" s="10" t="s">
        <v>203</v>
      </c>
      <c r="C117" s="11" t="s">
        <v>224</v>
      </c>
      <c r="D117" s="10" t="s">
        <v>183</v>
      </c>
      <c r="E117" s="11" t="s">
        <v>184</v>
      </c>
      <c r="F117" s="12">
        <v>1556000</v>
      </c>
      <c r="G117" s="12">
        <v>0</v>
      </c>
      <c r="H117" s="28">
        <f t="shared" si="1"/>
        <v>0</v>
      </c>
    </row>
    <row r="118" spans="1:8" ht="90" outlineLevel="1" x14ac:dyDescent="0.2">
      <c r="A118" s="10" t="s">
        <v>87</v>
      </c>
      <c r="B118" s="10" t="s">
        <v>204</v>
      </c>
      <c r="C118" s="11" t="s">
        <v>90</v>
      </c>
      <c r="D118" s="10" t="s">
        <v>183</v>
      </c>
      <c r="E118" s="11" t="s">
        <v>184</v>
      </c>
      <c r="F118" s="12">
        <v>26873280</v>
      </c>
      <c r="G118" s="12">
        <v>6718320</v>
      </c>
      <c r="H118" s="28">
        <f t="shared" si="1"/>
        <v>25</v>
      </c>
    </row>
    <row r="119" spans="1:8" ht="67.5" outlineLevel="1" x14ac:dyDescent="0.2">
      <c r="A119" s="10" t="s">
        <v>87</v>
      </c>
      <c r="B119" s="10" t="s">
        <v>120</v>
      </c>
      <c r="C119" s="11" t="s">
        <v>225</v>
      </c>
      <c r="D119" s="10" t="s">
        <v>183</v>
      </c>
      <c r="E119" s="11" t="s">
        <v>184</v>
      </c>
      <c r="F119" s="12">
        <v>582655</v>
      </c>
      <c r="G119" s="12">
        <v>0</v>
      </c>
      <c r="H119" s="28">
        <f t="shared" si="1"/>
        <v>0</v>
      </c>
    </row>
    <row r="120" spans="1:8" outlineLevel="1" x14ac:dyDescent="0.2">
      <c r="A120" s="6" t="s">
        <v>97</v>
      </c>
      <c r="B120" s="7"/>
      <c r="C120" s="8"/>
      <c r="D120" s="7"/>
      <c r="E120" s="8"/>
      <c r="F120" s="9">
        <v>43956107.200000003</v>
      </c>
      <c r="G120" s="9">
        <v>7556548</v>
      </c>
      <c r="H120" s="28">
        <f t="shared" si="1"/>
        <v>17.191121965413714</v>
      </c>
    </row>
    <row r="121" spans="1:8" ht="45" x14ac:dyDescent="0.2">
      <c r="A121" s="10" t="s">
        <v>97</v>
      </c>
      <c r="B121" s="10" t="s">
        <v>98</v>
      </c>
      <c r="C121" s="11" t="s">
        <v>99</v>
      </c>
      <c r="D121" s="10" t="s">
        <v>183</v>
      </c>
      <c r="E121" s="11" t="s">
        <v>184</v>
      </c>
      <c r="F121" s="12">
        <v>10133127.199999999</v>
      </c>
      <c r="G121" s="12">
        <v>1848293</v>
      </c>
      <c r="H121" s="28">
        <f t="shared" si="1"/>
        <v>18.240104594759256</v>
      </c>
    </row>
    <row r="122" spans="1:8" ht="45" outlineLevel="1" x14ac:dyDescent="0.2">
      <c r="A122" s="10" t="s">
        <v>97</v>
      </c>
      <c r="B122" s="10" t="s">
        <v>104</v>
      </c>
      <c r="C122" s="11" t="s">
        <v>105</v>
      </c>
      <c r="D122" s="10" t="s">
        <v>183</v>
      </c>
      <c r="E122" s="11" t="s">
        <v>184</v>
      </c>
      <c r="F122" s="12">
        <v>273500</v>
      </c>
      <c r="G122" s="12">
        <v>0</v>
      </c>
      <c r="H122" s="28">
        <f t="shared" si="1"/>
        <v>0</v>
      </c>
    </row>
    <row r="123" spans="1:8" ht="67.5" outlineLevel="1" x14ac:dyDescent="0.2">
      <c r="A123" s="10" t="s">
        <v>97</v>
      </c>
      <c r="B123" s="10" t="s">
        <v>100</v>
      </c>
      <c r="C123" s="11" t="s">
        <v>101</v>
      </c>
      <c r="D123" s="10" t="s">
        <v>183</v>
      </c>
      <c r="E123" s="11" t="s">
        <v>184</v>
      </c>
      <c r="F123" s="12">
        <v>18409890.199999999</v>
      </c>
      <c r="G123" s="12">
        <v>3204159</v>
      </c>
      <c r="H123" s="28">
        <f t="shared" si="1"/>
        <v>17.404552472561733</v>
      </c>
    </row>
    <row r="124" spans="1:8" ht="67.5" outlineLevel="1" x14ac:dyDescent="0.2">
      <c r="A124" s="10" t="s">
        <v>97</v>
      </c>
      <c r="B124" s="10" t="s">
        <v>100</v>
      </c>
      <c r="C124" s="11" t="s">
        <v>101</v>
      </c>
      <c r="D124" s="10" t="s">
        <v>177</v>
      </c>
      <c r="E124" s="11" t="s">
        <v>178</v>
      </c>
      <c r="F124" s="12">
        <v>107189.8</v>
      </c>
      <c r="G124" s="12">
        <v>0</v>
      </c>
      <c r="H124" s="28">
        <f t="shared" si="1"/>
        <v>0</v>
      </c>
    </row>
    <row r="125" spans="1:8" ht="56.25" outlineLevel="1" x14ac:dyDescent="0.2">
      <c r="A125" s="10" t="s">
        <v>97</v>
      </c>
      <c r="B125" s="10" t="s">
        <v>114</v>
      </c>
      <c r="C125" s="11" t="s">
        <v>115</v>
      </c>
      <c r="D125" s="10" t="s">
        <v>183</v>
      </c>
      <c r="E125" s="11" t="s">
        <v>184</v>
      </c>
      <c r="F125" s="12">
        <v>95000</v>
      </c>
      <c r="G125" s="12">
        <v>0</v>
      </c>
      <c r="H125" s="28">
        <f t="shared" si="1"/>
        <v>0</v>
      </c>
    </row>
    <row r="126" spans="1:8" ht="45" outlineLevel="1" x14ac:dyDescent="0.2">
      <c r="A126" s="10" t="s">
        <v>97</v>
      </c>
      <c r="B126" s="10" t="s">
        <v>116</v>
      </c>
      <c r="C126" s="11" t="s">
        <v>117</v>
      </c>
      <c r="D126" s="10" t="s">
        <v>183</v>
      </c>
      <c r="E126" s="11" t="s">
        <v>184</v>
      </c>
      <c r="F126" s="12">
        <v>30000</v>
      </c>
      <c r="G126" s="12">
        <v>0</v>
      </c>
      <c r="H126" s="28">
        <f t="shared" si="1"/>
        <v>0</v>
      </c>
    </row>
    <row r="127" spans="1:8" ht="67.5" outlineLevel="1" x14ac:dyDescent="0.2">
      <c r="A127" s="10" t="s">
        <v>97</v>
      </c>
      <c r="B127" s="10" t="s">
        <v>118</v>
      </c>
      <c r="C127" s="11" t="s">
        <v>119</v>
      </c>
      <c r="D127" s="10" t="s">
        <v>183</v>
      </c>
      <c r="E127" s="11" t="s">
        <v>184</v>
      </c>
      <c r="F127" s="12">
        <v>156000</v>
      </c>
      <c r="G127" s="12">
        <v>0</v>
      </c>
      <c r="H127" s="28">
        <f t="shared" si="1"/>
        <v>0</v>
      </c>
    </row>
    <row r="128" spans="1:8" ht="67.5" outlineLevel="1" x14ac:dyDescent="0.2">
      <c r="A128" s="10" t="s">
        <v>97</v>
      </c>
      <c r="B128" s="10" t="s">
        <v>120</v>
      </c>
      <c r="C128" s="11" t="s">
        <v>225</v>
      </c>
      <c r="D128" s="10" t="s">
        <v>183</v>
      </c>
      <c r="E128" s="11" t="s">
        <v>184</v>
      </c>
      <c r="F128" s="12">
        <v>571200</v>
      </c>
      <c r="G128" s="12">
        <v>6537</v>
      </c>
      <c r="H128" s="28">
        <f t="shared" si="1"/>
        <v>1.1444327731092436</v>
      </c>
    </row>
    <row r="129" spans="1:8" ht="112.5" outlineLevel="1" x14ac:dyDescent="0.2">
      <c r="A129" s="10" t="s">
        <v>97</v>
      </c>
      <c r="B129" s="10" t="s">
        <v>126</v>
      </c>
      <c r="C129" s="11" t="s">
        <v>127</v>
      </c>
      <c r="D129" s="10" t="s">
        <v>183</v>
      </c>
      <c r="E129" s="11" t="s">
        <v>184</v>
      </c>
      <c r="F129" s="12">
        <v>50000</v>
      </c>
      <c r="G129" s="12">
        <v>0</v>
      </c>
      <c r="H129" s="28">
        <f t="shared" si="1"/>
        <v>0</v>
      </c>
    </row>
    <row r="130" spans="1:8" ht="45" outlineLevel="1" x14ac:dyDescent="0.2">
      <c r="A130" s="10" t="s">
        <v>97</v>
      </c>
      <c r="B130" s="10" t="s">
        <v>226</v>
      </c>
      <c r="C130" s="11" t="s">
        <v>227</v>
      </c>
      <c r="D130" s="10" t="s">
        <v>183</v>
      </c>
      <c r="E130" s="11" t="s">
        <v>184</v>
      </c>
      <c r="F130" s="12">
        <v>50000</v>
      </c>
      <c r="G130" s="12">
        <v>0</v>
      </c>
      <c r="H130" s="28">
        <f t="shared" si="1"/>
        <v>0</v>
      </c>
    </row>
    <row r="131" spans="1:8" ht="146.25" outlineLevel="1" x14ac:dyDescent="0.2">
      <c r="A131" s="10" t="s">
        <v>97</v>
      </c>
      <c r="B131" s="10" t="s">
        <v>28</v>
      </c>
      <c r="C131" s="13" t="s">
        <v>29</v>
      </c>
      <c r="D131" s="10" t="s">
        <v>183</v>
      </c>
      <c r="E131" s="11" t="s">
        <v>184</v>
      </c>
      <c r="F131" s="12">
        <v>157000</v>
      </c>
      <c r="G131" s="12">
        <v>0</v>
      </c>
      <c r="H131" s="28">
        <f t="shared" si="1"/>
        <v>0</v>
      </c>
    </row>
    <row r="132" spans="1:8" ht="45" x14ac:dyDescent="0.2">
      <c r="A132" s="10" t="s">
        <v>97</v>
      </c>
      <c r="B132" s="10" t="s">
        <v>102</v>
      </c>
      <c r="C132" s="11" t="s">
        <v>103</v>
      </c>
      <c r="D132" s="10" t="s">
        <v>183</v>
      </c>
      <c r="E132" s="11" t="s">
        <v>184</v>
      </c>
      <c r="F132" s="12">
        <v>13923200</v>
      </c>
      <c r="G132" s="12">
        <v>2497559</v>
      </c>
      <c r="H132" s="28">
        <f t="shared" si="1"/>
        <v>17.938110491840956</v>
      </c>
    </row>
    <row r="133" spans="1:8" outlineLevel="1" x14ac:dyDescent="0.2">
      <c r="A133" s="6" t="s">
        <v>106</v>
      </c>
      <c r="B133" s="7"/>
      <c r="C133" s="8"/>
      <c r="D133" s="7"/>
      <c r="E133" s="8"/>
      <c r="F133" s="9">
        <v>169719804.65000001</v>
      </c>
      <c r="G133" s="9">
        <v>33850542.009999998</v>
      </c>
      <c r="H133" s="28">
        <f t="shared" si="1"/>
        <v>19.944956971761396</v>
      </c>
    </row>
    <row r="134" spans="1:8" ht="180" outlineLevel="1" x14ac:dyDescent="0.2">
      <c r="A134" s="10" t="s">
        <v>106</v>
      </c>
      <c r="B134" s="10" t="s">
        <v>107</v>
      </c>
      <c r="C134" s="13" t="s">
        <v>108</v>
      </c>
      <c r="D134" s="10" t="s">
        <v>173</v>
      </c>
      <c r="E134" s="11" t="s">
        <v>174</v>
      </c>
      <c r="F134" s="12">
        <v>1083600</v>
      </c>
      <c r="G134" s="12">
        <v>169925.66</v>
      </c>
      <c r="H134" s="28">
        <f t="shared" si="1"/>
        <v>15.681585455887781</v>
      </c>
    </row>
    <row r="135" spans="1:8" ht="180" outlineLevel="1" x14ac:dyDescent="0.2">
      <c r="A135" s="10" t="s">
        <v>106</v>
      </c>
      <c r="B135" s="10" t="s">
        <v>107</v>
      </c>
      <c r="C135" s="13" t="s">
        <v>108</v>
      </c>
      <c r="D135" s="10" t="s">
        <v>175</v>
      </c>
      <c r="E135" s="11" t="s">
        <v>176</v>
      </c>
      <c r="F135" s="12">
        <v>54800</v>
      </c>
      <c r="G135" s="12">
        <v>20859.04</v>
      </c>
      <c r="H135" s="28">
        <f t="shared" si="1"/>
        <v>38.063941605839418</v>
      </c>
    </row>
    <row r="136" spans="1:8" ht="78.75" outlineLevel="1" x14ac:dyDescent="0.2">
      <c r="A136" s="10" t="s">
        <v>106</v>
      </c>
      <c r="B136" s="10" t="s">
        <v>109</v>
      </c>
      <c r="C136" s="11" t="s">
        <v>110</v>
      </c>
      <c r="D136" s="10" t="s">
        <v>173</v>
      </c>
      <c r="E136" s="11" t="s">
        <v>174</v>
      </c>
      <c r="F136" s="12">
        <v>1396000</v>
      </c>
      <c r="G136" s="12">
        <v>300102.78999999998</v>
      </c>
      <c r="H136" s="28">
        <f t="shared" si="1"/>
        <v>21.49733452722063</v>
      </c>
    </row>
    <row r="137" spans="1:8" ht="67.5" outlineLevel="1" x14ac:dyDescent="0.2">
      <c r="A137" s="10" t="s">
        <v>106</v>
      </c>
      <c r="B137" s="10" t="s">
        <v>109</v>
      </c>
      <c r="C137" s="11" t="s">
        <v>110</v>
      </c>
      <c r="D137" s="10" t="s">
        <v>175</v>
      </c>
      <c r="E137" s="11" t="s">
        <v>176</v>
      </c>
      <c r="F137" s="12">
        <v>53800</v>
      </c>
      <c r="G137" s="12">
        <v>86</v>
      </c>
      <c r="H137" s="28">
        <f t="shared" si="1"/>
        <v>0.15985130111524165</v>
      </c>
    </row>
    <row r="138" spans="1:8" ht="146.25" x14ac:dyDescent="0.2">
      <c r="A138" s="10" t="s">
        <v>106</v>
      </c>
      <c r="B138" s="10" t="s">
        <v>205</v>
      </c>
      <c r="C138" s="13" t="s">
        <v>206</v>
      </c>
      <c r="D138" s="10" t="s">
        <v>183</v>
      </c>
      <c r="E138" s="11" t="s">
        <v>184</v>
      </c>
      <c r="F138" s="12">
        <v>1015560</v>
      </c>
      <c r="G138" s="12">
        <v>253890</v>
      </c>
      <c r="H138" s="28">
        <f t="shared" si="1"/>
        <v>25</v>
      </c>
    </row>
    <row r="139" spans="1:8" ht="101.25" outlineLevel="1" x14ac:dyDescent="0.2">
      <c r="A139" s="10" t="s">
        <v>106</v>
      </c>
      <c r="B139" s="10" t="s">
        <v>207</v>
      </c>
      <c r="C139" s="11" t="s">
        <v>113</v>
      </c>
      <c r="D139" s="10" t="s">
        <v>183</v>
      </c>
      <c r="E139" s="11" t="s">
        <v>184</v>
      </c>
      <c r="F139" s="12">
        <v>2328412.77</v>
      </c>
      <c r="G139" s="12">
        <v>582103.18999999994</v>
      </c>
      <c r="H139" s="28">
        <f t="shared" si="1"/>
        <v>24.999999892630719</v>
      </c>
    </row>
    <row r="140" spans="1:8" ht="78.75" outlineLevel="1" x14ac:dyDescent="0.2">
      <c r="A140" s="10" t="s">
        <v>106</v>
      </c>
      <c r="B140" s="10" t="s">
        <v>98</v>
      </c>
      <c r="C140" s="11" t="s">
        <v>99</v>
      </c>
      <c r="D140" s="10" t="s">
        <v>173</v>
      </c>
      <c r="E140" s="11" t="s">
        <v>174</v>
      </c>
      <c r="F140" s="12">
        <v>4274898</v>
      </c>
      <c r="G140" s="12">
        <v>831751.95</v>
      </c>
      <c r="H140" s="28">
        <f t="shared" si="1"/>
        <v>19.45665019375901</v>
      </c>
    </row>
    <row r="141" spans="1:8" ht="45" outlineLevel="1" x14ac:dyDescent="0.2">
      <c r="A141" s="10" t="s">
        <v>106</v>
      </c>
      <c r="B141" s="10" t="s">
        <v>98</v>
      </c>
      <c r="C141" s="11" t="s">
        <v>99</v>
      </c>
      <c r="D141" s="10" t="s">
        <v>175</v>
      </c>
      <c r="E141" s="11" t="s">
        <v>176</v>
      </c>
      <c r="F141" s="12">
        <v>489011</v>
      </c>
      <c r="G141" s="12">
        <v>0</v>
      </c>
      <c r="H141" s="28">
        <f t="shared" ref="H141:H189" si="2">G141/F141*100</f>
        <v>0</v>
      </c>
    </row>
    <row r="142" spans="1:8" ht="33.75" outlineLevel="1" x14ac:dyDescent="0.2">
      <c r="A142" s="10" t="s">
        <v>106</v>
      </c>
      <c r="B142" s="10" t="s">
        <v>104</v>
      </c>
      <c r="C142" s="11" t="s">
        <v>105</v>
      </c>
      <c r="D142" s="10" t="s">
        <v>175</v>
      </c>
      <c r="E142" s="11" t="s">
        <v>176</v>
      </c>
      <c r="F142" s="12">
        <v>100000</v>
      </c>
      <c r="G142" s="12">
        <v>0</v>
      </c>
      <c r="H142" s="28">
        <f t="shared" si="2"/>
        <v>0</v>
      </c>
    </row>
    <row r="143" spans="1:8" ht="33.75" x14ac:dyDescent="0.2">
      <c r="A143" s="10" t="s">
        <v>106</v>
      </c>
      <c r="B143" s="10" t="s">
        <v>104</v>
      </c>
      <c r="C143" s="11" t="s">
        <v>105</v>
      </c>
      <c r="D143" s="10" t="s">
        <v>179</v>
      </c>
      <c r="E143" s="11" t="s">
        <v>180</v>
      </c>
      <c r="F143" s="12">
        <v>1157984</v>
      </c>
      <c r="G143" s="12">
        <v>0</v>
      </c>
      <c r="H143" s="28">
        <f t="shared" si="2"/>
        <v>0</v>
      </c>
    </row>
    <row r="144" spans="1:8" ht="202.5" outlineLevel="1" x14ac:dyDescent="0.2">
      <c r="A144" s="10" t="s">
        <v>106</v>
      </c>
      <c r="B144" s="10" t="s">
        <v>111</v>
      </c>
      <c r="C144" s="13" t="s">
        <v>112</v>
      </c>
      <c r="D144" s="10" t="s">
        <v>175</v>
      </c>
      <c r="E144" s="11" t="s">
        <v>176</v>
      </c>
      <c r="F144" s="12">
        <v>216000</v>
      </c>
      <c r="G144" s="12">
        <v>0</v>
      </c>
      <c r="H144" s="28">
        <f t="shared" si="2"/>
        <v>0</v>
      </c>
    </row>
    <row r="145" spans="1:8" ht="202.5" outlineLevel="1" x14ac:dyDescent="0.2">
      <c r="A145" s="10" t="s">
        <v>106</v>
      </c>
      <c r="B145" s="10" t="s">
        <v>111</v>
      </c>
      <c r="C145" s="13" t="s">
        <v>112</v>
      </c>
      <c r="D145" s="10" t="s">
        <v>179</v>
      </c>
      <c r="E145" s="11" t="s">
        <v>180</v>
      </c>
      <c r="F145" s="12">
        <v>318100</v>
      </c>
      <c r="G145" s="12">
        <v>0</v>
      </c>
      <c r="H145" s="28">
        <f t="shared" si="2"/>
        <v>0</v>
      </c>
    </row>
    <row r="146" spans="1:8" ht="67.5" outlineLevel="1" x14ac:dyDescent="0.2">
      <c r="A146" s="10" t="s">
        <v>106</v>
      </c>
      <c r="B146" s="10" t="s">
        <v>120</v>
      </c>
      <c r="C146" s="11" t="s">
        <v>225</v>
      </c>
      <c r="D146" s="10" t="s">
        <v>175</v>
      </c>
      <c r="E146" s="11" t="s">
        <v>176</v>
      </c>
      <c r="F146" s="12">
        <v>152800</v>
      </c>
      <c r="G146" s="12">
        <v>10800</v>
      </c>
      <c r="H146" s="28">
        <f t="shared" si="2"/>
        <v>7.0680628272251314</v>
      </c>
    </row>
    <row r="147" spans="1:8" ht="67.5" outlineLevel="1" x14ac:dyDescent="0.2">
      <c r="A147" s="10" t="s">
        <v>106</v>
      </c>
      <c r="B147" s="10" t="s">
        <v>120</v>
      </c>
      <c r="C147" s="11" t="s">
        <v>225</v>
      </c>
      <c r="D147" s="10" t="s">
        <v>183</v>
      </c>
      <c r="E147" s="11" t="s">
        <v>184</v>
      </c>
      <c r="F147" s="12">
        <v>2034694.08</v>
      </c>
      <c r="G147" s="12">
        <v>332632</v>
      </c>
      <c r="H147" s="28">
        <f t="shared" si="2"/>
        <v>16.348010409505882</v>
      </c>
    </row>
    <row r="148" spans="1:8" ht="67.5" outlineLevel="1" x14ac:dyDescent="0.2">
      <c r="A148" s="10" t="s">
        <v>106</v>
      </c>
      <c r="B148" s="10" t="s">
        <v>121</v>
      </c>
      <c r="C148" s="11" t="s">
        <v>122</v>
      </c>
      <c r="D148" s="10" t="s">
        <v>183</v>
      </c>
      <c r="E148" s="11" t="s">
        <v>184</v>
      </c>
      <c r="F148" s="12">
        <v>2654800</v>
      </c>
      <c r="G148" s="12">
        <v>0</v>
      </c>
      <c r="H148" s="28">
        <f t="shared" si="2"/>
        <v>0</v>
      </c>
    </row>
    <row r="149" spans="1:8" ht="78.75" outlineLevel="1" x14ac:dyDescent="0.2">
      <c r="A149" s="10" t="s">
        <v>106</v>
      </c>
      <c r="B149" s="10" t="s">
        <v>123</v>
      </c>
      <c r="C149" s="11" t="s">
        <v>11</v>
      </c>
      <c r="D149" s="10" t="s">
        <v>173</v>
      </c>
      <c r="E149" s="11" t="s">
        <v>174</v>
      </c>
      <c r="F149" s="12">
        <v>9104272</v>
      </c>
      <c r="G149" s="12">
        <v>1613159.53</v>
      </c>
      <c r="H149" s="28">
        <f t="shared" si="2"/>
        <v>17.718709744172845</v>
      </c>
    </row>
    <row r="150" spans="1:8" ht="33.75" outlineLevel="1" x14ac:dyDescent="0.2">
      <c r="A150" s="10" t="s">
        <v>106</v>
      </c>
      <c r="B150" s="10" t="s">
        <v>123</v>
      </c>
      <c r="C150" s="11" t="s">
        <v>11</v>
      </c>
      <c r="D150" s="10" t="s">
        <v>175</v>
      </c>
      <c r="E150" s="11" t="s">
        <v>176</v>
      </c>
      <c r="F150" s="12">
        <v>177428</v>
      </c>
      <c r="G150" s="12">
        <v>22030.799999999999</v>
      </c>
      <c r="H150" s="28">
        <f t="shared" si="2"/>
        <v>12.416754965394414</v>
      </c>
    </row>
    <row r="151" spans="1:8" ht="78.75" outlineLevel="1" x14ac:dyDescent="0.2">
      <c r="A151" s="10" t="s">
        <v>106</v>
      </c>
      <c r="B151" s="10" t="s">
        <v>124</v>
      </c>
      <c r="C151" s="11" t="s">
        <v>125</v>
      </c>
      <c r="D151" s="10" t="s">
        <v>173</v>
      </c>
      <c r="E151" s="11" t="s">
        <v>174</v>
      </c>
      <c r="F151" s="12">
        <v>102163214</v>
      </c>
      <c r="G151" s="12">
        <v>21020656.5</v>
      </c>
      <c r="H151" s="28">
        <f t="shared" si="2"/>
        <v>20.575563039745401</v>
      </c>
    </row>
    <row r="152" spans="1:8" ht="78.75" outlineLevel="1" x14ac:dyDescent="0.2">
      <c r="A152" s="10" t="s">
        <v>106</v>
      </c>
      <c r="B152" s="10" t="s">
        <v>124</v>
      </c>
      <c r="C152" s="11" t="s">
        <v>125</v>
      </c>
      <c r="D152" s="10" t="s">
        <v>175</v>
      </c>
      <c r="E152" s="11" t="s">
        <v>176</v>
      </c>
      <c r="F152" s="12">
        <v>38727714.799999997</v>
      </c>
      <c r="G152" s="12">
        <v>8497909.5500000007</v>
      </c>
      <c r="H152" s="28">
        <f t="shared" si="2"/>
        <v>21.942708455392783</v>
      </c>
    </row>
    <row r="153" spans="1:8" ht="78.75" outlineLevel="1" x14ac:dyDescent="0.2">
      <c r="A153" s="10" t="s">
        <v>106</v>
      </c>
      <c r="B153" s="10" t="s">
        <v>124</v>
      </c>
      <c r="C153" s="11" t="s">
        <v>125</v>
      </c>
      <c r="D153" s="10" t="s">
        <v>177</v>
      </c>
      <c r="E153" s="11" t="s">
        <v>178</v>
      </c>
      <c r="F153" s="12">
        <v>350000</v>
      </c>
      <c r="G153" s="12">
        <v>79945</v>
      </c>
      <c r="H153" s="28">
        <f t="shared" si="2"/>
        <v>22.841428571428573</v>
      </c>
    </row>
    <row r="154" spans="1:8" ht="146.25" outlineLevel="1" x14ac:dyDescent="0.2">
      <c r="A154" s="10" t="s">
        <v>106</v>
      </c>
      <c r="B154" s="10" t="s">
        <v>28</v>
      </c>
      <c r="C154" s="13" t="s">
        <v>29</v>
      </c>
      <c r="D154" s="10" t="s">
        <v>175</v>
      </c>
      <c r="E154" s="11" t="s">
        <v>176</v>
      </c>
      <c r="F154" s="12">
        <v>795880</v>
      </c>
      <c r="G154" s="12">
        <v>0</v>
      </c>
      <c r="H154" s="28">
        <f t="shared" si="2"/>
        <v>0</v>
      </c>
    </row>
    <row r="155" spans="1:8" ht="146.25" outlineLevel="1" x14ac:dyDescent="0.2">
      <c r="A155" s="10" t="s">
        <v>106</v>
      </c>
      <c r="B155" s="10" t="s">
        <v>28</v>
      </c>
      <c r="C155" s="13" t="s">
        <v>29</v>
      </c>
      <c r="D155" s="10" t="s">
        <v>183</v>
      </c>
      <c r="E155" s="11" t="s">
        <v>184</v>
      </c>
      <c r="F155" s="12">
        <v>1070836</v>
      </c>
      <c r="G155" s="12">
        <v>114690</v>
      </c>
      <c r="H155" s="28">
        <f t="shared" si="2"/>
        <v>10.710323522929748</v>
      </c>
    </row>
    <row r="156" spans="1:8" outlineLevel="1" x14ac:dyDescent="0.2">
      <c r="A156" s="6" t="s">
        <v>128</v>
      </c>
      <c r="B156" s="7"/>
      <c r="C156" s="8"/>
      <c r="D156" s="7"/>
      <c r="E156" s="8"/>
      <c r="F156" s="9">
        <v>104710330.23999999</v>
      </c>
      <c r="G156" s="9">
        <v>19447899.199999999</v>
      </c>
      <c r="H156" s="28">
        <f t="shared" si="2"/>
        <v>18.57304733489493</v>
      </c>
    </row>
    <row r="157" spans="1:8" ht="45" outlineLevel="1" x14ac:dyDescent="0.2">
      <c r="A157" s="10" t="s">
        <v>128</v>
      </c>
      <c r="B157" s="10" t="s">
        <v>129</v>
      </c>
      <c r="C157" s="11" t="s">
        <v>130</v>
      </c>
      <c r="D157" s="10" t="s">
        <v>183</v>
      </c>
      <c r="E157" s="11" t="s">
        <v>184</v>
      </c>
      <c r="F157" s="12">
        <v>38575020</v>
      </c>
      <c r="G157" s="12">
        <v>7372107</v>
      </c>
      <c r="H157" s="28">
        <f t="shared" si="2"/>
        <v>19.111090545124799</v>
      </c>
    </row>
    <row r="158" spans="1:8" ht="45" outlineLevel="1" x14ac:dyDescent="0.2">
      <c r="A158" s="10" t="s">
        <v>128</v>
      </c>
      <c r="B158" s="10" t="s">
        <v>131</v>
      </c>
      <c r="C158" s="11" t="s">
        <v>132</v>
      </c>
      <c r="D158" s="10" t="s">
        <v>183</v>
      </c>
      <c r="E158" s="11" t="s">
        <v>184</v>
      </c>
      <c r="F158" s="12">
        <v>84910.24</v>
      </c>
      <c r="G158" s="12">
        <v>84910.24</v>
      </c>
      <c r="H158" s="28">
        <f t="shared" si="2"/>
        <v>100</v>
      </c>
    </row>
    <row r="159" spans="1:8" ht="45" outlineLevel="1" x14ac:dyDescent="0.2">
      <c r="A159" s="10" t="s">
        <v>128</v>
      </c>
      <c r="B159" s="10" t="s">
        <v>133</v>
      </c>
      <c r="C159" s="11" t="s">
        <v>134</v>
      </c>
      <c r="D159" s="10" t="s">
        <v>183</v>
      </c>
      <c r="E159" s="11" t="s">
        <v>184</v>
      </c>
      <c r="F159" s="12">
        <v>1565100</v>
      </c>
      <c r="G159" s="12">
        <v>291265</v>
      </c>
      <c r="H159" s="28">
        <f t="shared" si="2"/>
        <v>18.6099929716951</v>
      </c>
    </row>
    <row r="160" spans="1:8" ht="45" outlineLevel="1" x14ac:dyDescent="0.2">
      <c r="A160" s="10" t="s">
        <v>128</v>
      </c>
      <c r="B160" s="10" t="s">
        <v>135</v>
      </c>
      <c r="C160" s="11" t="s">
        <v>136</v>
      </c>
      <c r="D160" s="10" t="s">
        <v>183</v>
      </c>
      <c r="E160" s="11" t="s">
        <v>184</v>
      </c>
      <c r="F160" s="12">
        <v>63785300</v>
      </c>
      <c r="G160" s="12">
        <v>11600587</v>
      </c>
      <c r="H160" s="28">
        <f t="shared" si="2"/>
        <v>18.186928649704555</v>
      </c>
    </row>
    <row r="161" spans="1:8" ht="33.75" outlineLevel="1" x14ac:dyDescent="0.2">
      <c r="A161" s="10" t="s">
        <v>128</v>
      </c>
      <c r="B161" s="10" t="s">
        <v>137</v>
      </c>
      <c r="C161" s="11" t="s">
        <v>138</v>
      </c>
      <c r="D161" s="10" t="s">
        <v>175</v>
      </c>
      <c r="E161" s="11" t="s">
        <v>176</v>
      </c>
      <c r="F161" s="12">
        <v>700000</v>
      </c>
      <c r="G161" s="12">
        <v>99029.96</v>
      </c>
      <c r="H161" s="28">
        <f t="shared" si="2"/>
        <v>14.147137142857144</v>
      </c>
    </row>
    <row r="162" spans="1:8" outlineLevel="1" x14ac:dyDescent="0.2">
      <c r="A162" s="6" t="s">
        <v>139</v>
      </c>
      <c r="B162" s="7"/>
      <c r="C162" s="8"/>
      <c r="D162" s="7"/>
      <c r="E162" s="8"/>
      <c r="F162" s="9">
        <v>65379480.119999997</v>
      </c>
      <c r="G162" s="9">
        <v>14562158.939999999</v>
      </c>
      <c r="H162" s="28">
        <f t="shared" si="2"/>
        <v>22.273286531602967</v>
      </c>
    </row>
    <row r="163" spans="1:8" ht="78.75" outlineLevel="1" x14ac:dyDescent="0.2">
      <c r="A163" s="10" t="s">
        <v>139</v>
      </c>
      <c r="B163" s="10" t="s">
        <v>140</v>
      </c>
      <c r="C163" s="11" t="s">
        <v>141</v>
      </c>
      <c r="D163" s="10" t="s">
        <v>173</v>
      </c>
      <c r="E163" s="11" t="s">
        <v>174</v>
      </c>
      <c r="F163" s="12">
        <v>5911100</v>
      </c>
      <c r="G163" s="12">
        <v>1181947.25</v>
      </c>
      <c r="H163" s="28">
        <f t="shared" si="2"/>
        <v>19.995385799597369</v>
      </c>
    </row>
    <row r="164" spans="1:8" ht="45" outlineLevel="1" x14ac:dyDescent="0.2">
      <c r="A164" s="10" t="s">
        <v>139</v>
      </c>
      <c r="B164" s="10" t="s">
        <v>140</v>
      </c>
      <c r="C164" s="11" t="s">
        <v>141</v>
      </c>
      <c r="D164" s="10" t="s">
        <v>175</v>
      </c>
      <c r="E164" s="11" t="s">
        <v>176</v>
      </c>
      <c r="F164" s="12">
        <v>335187.96999999997</v>
      </c>
      <c r="G164" s="12">
        <v>35205.879999999997</v>
      </c>
      <c r="H164" s="28">
        <f t="shared" si="2"/>
        <v>10.503324448070138</v>
      </c>
    </row>
    <row r="165" spans="1:8" ht="78.75" outlineLevel="1" x14ac:dyDescent="0.2">
      <c r="A165" s="10" t="s">
        <v>139</v>
      </c>
      <c r="B165" s="10" t="s">
        <v>142</v>
      </c>
      <c r="C165" s="11" t="s">
        <v>143</v>
      </c>
      <c r="D165" s="10" t="s">
        <v>173</v>
      </c>
      <c r="E165" s="11" t="s">
        <v>174</v>
      </c>
      <c r="F165" s="12">
        <v>29626200</v>
      </c>
      <c r="G165" s="12">
        <v>5609344.75</v>
      </c>
      <c r="H165" s="28">
        <f t="shared" si="2"/>
        <v>18.93373011051029</v>
      </c>
    </row>
    <row r="166" spans="1:8" ht="56.25" outlineLevel="1" x14ac:dyDescent="0.2">
      <c r="A166" s="10" t="s">
        <v>139</v>
      </c>
      <c r="B166" s="10" t="s">
        <v>142</v>
      </c>
      <c r="C166" s="11" t="s">
        <v>143</v>
      </c>
      <c r="D166" s="10" t="s">
        <v>175</v>
      </c>
      <c r="E166" s="11" t="s">
        <v>176</v>
      </c>
      <c r="F166" s="12">
        <v>24211400</v>
      </c>
      <c r="G166" s="12">
        <v>6850700.3600000003</v>
      </c>
      <c r="H166" s="28">
        <f t="shared" si="2"/>
        <v>28.295349959110172</v>
      </c>
    </row>
    <row r="167" spans="1:8" ht="56.25" outlineLevel="1" x14ac:dyDescent="0.2">
      <c r="A167" s="10" t="s">
        <v>139</v>
      </c>
      <c r="B167" s="10" t="s">
        <v>142</v>
      </c>
      <c r="C167" s="11" t="s">
        <v>143</v>
      </c>
      <c r="D167" s="10" t="s">
        <v>177</v>
      </c>
      <c r="E167" s="11" t="s">
        <v>178</v>
      </c>
      <c r="F167" s="12">
        <v>120000</v>
      </c>
      <c r="G167" s="12">
        <v>69</v>
      </c>
      <c r="H167" s="28">
        <f t="shared" si="2"/>
        <v>5.7499999999999996E-2</v>
      </c>
    </row>
    <row r="168" spans="1:8" ht="78.75" outlineLevel="1" x14ac:dyDescent="0.2">
      <c r="A168" s="10" t="s">
        <v>139</v>
      </c>
      <c r="B168" s="10" t="s">
        <v>144</v>
      </c>
      <c r="C168" s="11" t="s">
        <v>11</v>
      </c>
      <c r="D168" s="10" t="s">
        <v>173</v>
      </c>
      <c r="E168" s="11" t="s">
        <v>174</v>
      </c>
      <c r="F168" s="12">
        <v>5084050</v>
      </c>
      <c r="G168" s="12">
        <v>859891.7</v>
      </c>
      <c r="H168" s="28">
        <f t="shared" si="2"/>
        <v>16.913517766347695</v>
      </c>
    </row>
    <row r="169" spans="1:8" ht="33.75" outlineLevel="1" x14ac:dyDescent="0.2">
      <c r="A169" s="10" t="s">
        <v>139</v>
      </c>
      <c r="B169" s="10" t="s">
        <v>144</v>
      </c>
      <c r="C169" s="11" t="s">
        <v>11</v>
      </c>
      <c r="D169" s="10" t="s">
        <v>175</v>
      </c>
      <c r="E169" s="11" t="s">
        <v>176</v>
      </c>
      <c r="F169" s="12">
        <v>91542.15</v>
      </c>
      <c r="G169" s="12">
        <v>25000</v>
      </c>
      <c r="H169" s="28">
        <f t="shared" si="2"/>
        <v>27.309823944488958</v>
      </c>
    </row>
    <row r="170" spans="1:8" outlineLevel="1" x14ac:dyDescent="0.2">
      <c r="A170" s="6" t="s">
        <v>145</v>
      </c>
      <c r="B170" s="7"/>
      <c r="C170" s="8"/>
      <c r="D170" s="7"/>
      <c r="E170" s="8"/>
      <c r="F170" s="9">
        <v>12606600</v>
      </c>
      <c r="G170" s="9">
        <v>2515800.48</v>
      </c>
      <c r="H170" s="28">
        <f t="shared" si="2"/>
        <v>19.956217219551664</v>
      </c>
    </row>
    <row r="171" spans="1:8" ht="56.25" outlineLevel="1" x14ac:dyDescent="0.2">
      <c r="A171" s="10" t="s">
        <v>145</v>
      </c>
      <c r="B171" s="10" t="s">
        <v>146</v>
      </c>
      <c r="C171" s="11" t="s">
        <v>147</v>
      </c>
      <c r="D171" s="10" t="s">
        <v>179</v>
      </c>
      <c r="E171" s="11" t="s">
        <v>180</v>
      </c>
      <c r="F171" s="12">
        <v>12606600</v>
      </c>
      <c r="G171" s="12">
        <v>2515800.48</v>
      </c>
      <c r="H171" s="28">
        <f t="shared" si="2"/>
        <v>19.956217219551664</v>
      </c>
    </row>
    <row r="172" spans="1:8" outlineLevel="1" x14ac:dyDescent="0.2">
      <c r="A172" s="6" t="s">
        <v>148</v>
      </c>
      <c r="B172" s="7"/>
      <c r="C172" s="8"/>
      <c r="D172" s="7"/>
      <c r="E172" s="8"/>
      <c r="F172" s="9">
        <v>5029332.79</v>
      </c>
      <c r="G172" s="9">
        <v>4894332</v>
      </c>
      <c r="H172" s="28">
        <f t="shared" si="2"/>
        <v>97.315731616161344</v>
      </c>
    </row>
    <row r="173" spans="1:8" ht="45" outlineLevel="1" x14ac:dyDescent="0.2">
      <c r="A173" s="10" t="s">
        <v>148</v>
      </c>
      <c r="B173" s="10" t="s">
        <v>23</v>
      </c>
      <c r="C173" s="11" t="s">
        <v>24</v>
      </c>
      <c r="D173" s="10" t="s">
        <v>179</v>
      </c>
      <c r="E173" s="11" t="s">
        <v>180</v>
      </c>
      <c r="F173" s="12">
        <v>150000</v>
      </c>
      <c r="G173" s="12">
        <v>150000</v>
      </c>
      <c r="H173" s="28">
        <f t="shared" si="2"/>
        <v>100</v>
      </c>
    </row>
    <row r="174" spans="1:8" ht="146.25" x14ac:dyDescent="0.2">
      <c r="A174" s="10" t="s">
        <v>148</v>
      </c>
      <c r="B174" s="10" t="s">
        <v>228</v>
      </c>
      <c r="C174" s="13" t="s">
        <v>229</v>
      </c>
      <c r="D174" s="10" t="s">
        <v>179</v>
      </c>
      <c r="E174" s="11" t="s">
        <v>180</v>
      </c>
      <c r="F174" s="12">
        <v>4879332.79</v>
      </c>
      <c r="G174" s="12">
        <v>4744332</v>
      </c>
      <c r="H174" s="28">
        <f t="shared" si="2"/>
        <v>97.233212084310409</v>
      </c>
    </row>
    <row r="175" spans="1:8" outlineLevel="1" x14ac:dyDescent="0.2">
      <c r="A175" s="6" t="s">
        <v>149</v>
      </c>
      <c r="B175" s="7"/>
      <c r="C175" s="8"/>
      <c r="D175" s="7"/>
      <c r="E175" s="8"/>
      <c r="F175" s="9">
        <v>16938721.57</v>
      </c>
      <c r="G175" s="9">
        <v>590235.55000000005</v>
      </c>
      <c r="H175" s="28">
        <f t="shared" si="2"/>
        <v>3.4845342227323717</v>
      </c>
    </row>
    <row r="176" spans="1:8" ht="180" outlineLevel="1" x14ac:dyDescent="0.2">
      <c r="A176" s="10" t="s">
        <v>149</v>
      </c>
      <c r="B176" s="10" t="s">
        <v>150</v>
      </c>
      <c r="C176" s="13" t="s">
        <v>151</v>
      </c>
      <c r="D176" s="10" t="s">
        <v>175</v>
      </c>
      <c r="E176" s="11" t="s">
        <v>176</v>
      </c>
      <c r="F176" s="12">
        <v>58200</v>
      </c>
      <c r="G176" s="12">
        <v>13645.27</v>
      </c>
      <c r="H176" s="28">
        <f t="shared" si="2"/>
        <v>23.445481099656359</v>
      </c>
    </row>
    <row r="177" spans="1:8" ht="180" outlineLevel="1" x14ac:dyDescent="0.2">
      <c r="A177" s="10" t="s">
        <v>149</v>
      </c>
      <c r="B177" s="10" t="s">
        <v>150</v>
      </c>
      <c r="C177" s="13" t="s">
        <v>151</v>
      </c>
      <c r="D177" s="10" t="s">
        <v>179</v>
      </c>
      <c r="E177" s="11" t="s">
        <v>180</v>
      </c>
      <c r="F177" s="12">
        <v>3822600</v>
      </c>
      <c r="G177" s="12">
        <v>576590.28</v>
      </c>
      <c r="H177" s="28">
        <f t="shared" si="2"/>
        <v>15.083719981164654</v>
      </c>
    </row>
    <row r="178" spans="1:8" ht="56.25" outlineLevel="1" x14ac:dyDescent="0.2">
      <c r="A178" s="10" t="s">
        <v>149</v>
      </c>
      <c r="B178" s="10" t="s">
        <v>230</v>
      </c>
      <c r="C178" s="11" t="s">
        <v>153</v>
      </c>
      <c r="D178" s="10" t="s">
        <v>179</v>
      </c>
      <c r="E178" s="11" t="s">
        <v>180</v>
      </c>
      <c r="F178" s="12">
        <v>118500</v>
      </c>
      <c r="G178" s="12">
        <v>0</v>
      </c>
      <c r="H178" s="28">
        <f t="shared" si="2"/>
        <v>0</v>
      </c>
    </row>
    <row r="179" spans="1:8" ht="56.25" outlineLevel="1" x14ac:dyDescent="0.2">
      <c r="A179" s="10" t="s">
        <v>149</v>
      </c>
      <c r="B179" s="10" t="s">
        <v>152</v>
      </c>
      <c r="C179" s="11" t="s">
        <v>153</v>
      </c>
      <c r="D179" s="10" t="s">
        <v>179</v>
      </c>
      <c r="E179" s="11" t="s">
        <v>180</v>
      </c>
      <c r="F179" s="12">
        <v>1481634</v>
      </c>
      <c r="G179" s="12">
        <v>0</v>
      </c>
      <c r="H179" s="28">
        <f t="shared" si="2"/>
        <v>0</v>
      </c>
    </row>
    <row r="180" spans="1:8" ht="146.25" outlineLevel="1" x14ac:dyDescent="0.2">
      <c r="A180" s="10" t="s">
        <v>149</v>
      </c>
      <c r="B180" s="10" t="s">
        <v>208</v>
      </c>
      <c r="C180" s="13" t="s">
        <v>231</v>
      </c>
      <c r="D180" s="10" t="s">
        <v>179</v>
      </c>
      <c r="E180" s="11" t="s">
        <v>180</v>
      </c>
      <c r="F180" s="12">
        <v>202927.57</v>
      </c>
      <c r="G180" s="12">
        <v>0</v>
      </c>
      <c r="H180" s="28">
        <f t="shared" si="2"/>
        <v>0</v>
      </c>
    </row>
    <row r="181" spans="1:8" ht="90" outlineLevel="1" x14ac:dyDescent="0.2">
      <c r="A181" s="10" t="s">
        <v>149</v>
      </c>
      <c r="B181" s="10" t="s">
        <v>209</v>
      </c>
      <c r="C181" s="11" t="s">
        <v>154</v>
      </c>
      <c r="D181" s="10" t="s">
        <v>181</v>
      </c>
      <c r="E181" s="11" t="s">
        <v>182</v>
      </c>
      <c r="F181" s="12">
        <v>11254860</v>
      </c>
      <c r="G181" s="12">
        <v>0</v>
      </c>
      <c r="H181" s="28">
        <f t="shared" si="2"/>
        <v>0</v>
      </c>
    </row>
    <row r="182" spans="1:8" outlineLevel="1" x14ac:dyDescent="0.2">
      <c r="A182" s="6" t="s">
        <v>155</v>
      </c>
      <c r="B182" s="7"/>
      <c r="C182" s="8"/>
      <c r="D182" s="7"/>
      <c r="E182" s="8"/>
      <c r="F182" s="9">
        <v>100000</v>
      </c>
      <c r="G182" s="9">
        <v>0</v>
      </c>
      <c r="H182" s="28">
        <f t="shared" si="2"/>
        <v>0</v>
      </c>
    </row>
    <row r="183" spans="1:8" ht="45" x14ac:dyDescent="0.2">
      <c r="A183" s="10" t="s">
        <v>155</v>
      </c>
      <c r="B183" s="10" t="s">
        <v>156</v>
      </c>
      <c r="C183" s="11" t="s">
        <v>157</v>
      </c>
      <c r="D183" s="10" t="s">
        <v>183</v>
      </c>
      <c r="E183" s="11" t="s">
        <v>184</v>
      </c>
      <c r="F183" s="12">
        <v>100000</v>
      </c>
      <c r="G183" s="12">
        <v>0</v>
      </c>
      <c r="H183" s="28">
        <f t="shared" si="2"/>
        <v>0</v>
      </c>
    </row>
    <row r="184" spans="1:8" outlineLevel="1" x14ac:dyDescent="0.2">
      <c r="A184" s="6" t="s">
        <v>158</v>
      </c>
      <c r="B184" s="7"/>
      <c r="C184" s="8"/>
      <c r="D184" s="7"/>
      <c r="E184" s="8"/>
      <c r="F184" s="9">
        <v>1788700</v>
      </c>
      <c r="G184" s="9">
        <v>287266</v>
      </c>
      <c r="H184" s="28">
        <f t="shared" si="2"/>
        <v>16.060043607088947</v>
      </c>
    </row>
    <row r="185" spans="1:8" ht="45" outlineLevel="1" x14ac:dyDescent="0.2">
      <c r="A185" s="10" t="s">
        <v>158</v>
      </c>
      <c r="B185" s="10" t="s">
        <v>159</v>
      </c>
      <c r="C185" s="11" t="s">
        <v>160</v>
      </c>
      <c r="D185" s="10" t="s">
        <v>183</v>
      </c>
      <c r="E185" s="11" t="s">
        <v>184</v>
      </c>
      <c r="F185" s="12">
        <v>350000</v>
      </c>
      <c r="G185" s="12">
        <v>65800</v>
      </c>
      <c r="H185" s="28">
        <f t="shared" si="2"/>
        <v>18.8</v>
      </c>
    </row>
    <row r="186" spans="1:8" ht="45" outlineLevel="1" x14ac:dyDescent="0.2">
      <c r="A186" s="10" t="s">
        <v>158</v>
      </c>
      <c r="B186" s="10" t="s">
        <v>161</v>
      </c>
      <c r="C186" s="11" t="s">
        <v>162</v>
      </c>
      <c r="D186" s="10" t="s">
        <v>183</v>
      </c>
      <c r="E186" s="11" t="s">
        <v>184</v>
      </c>
      <c r="F186" s="12">
        <v>1438700</v>
      </c>
      <c r="G186" s="12">
        <v>221466</v>
      </c>
      <c r="H186" s="28">
        <f t="shared" si="2"/>
        <v>15.39348022520331</v>
      </c>
    </row>
    <row r="187" spans="1:8" outlineLevel="1" x14ac:dyDescent="0.2">
      <c r="A187" s="6" t="s">
        <v>163</v>
      </c>
      <c r="B187" s="7"/>
      <c r="C187" s="8"/>
      <c r="D187" s="7"/>
      <c r="E187" s="8"/>
      <c r="F187" s="9">
        <v>3717250</v>
      </c>
      <c r="G187" s="9">
        <v>929312.5</v>
      </c>
      <c r="H187" s="28">
        <f t="shared" si="2"/>
        <v>25</v>
      </c>
    </row>
    <row r="188" spans="1:8" ht="56.25" outlineLevel="1" x14ac:dyDescent="0.2">
      <c r="A188" s="10" t="s">
        <v>163</v>
      </c>
      <c r="B188" s="10" t="s">
        <v>164</v>
      </c>
      <c r="C188" s="11" t="s">
        <v>165</v>
      </c>
      <c r="D188" s="10" t="s">
        <v>183</v>
      </c>
      <c r="E188" s="11" t="s">
        <v>184</v>
      </c>
      <c r="F188" s="12">
        <v>3717250</v>
      </c>
      <c r="G188" s="12">
        <v>929312.5</v>
      </c>
      <c r="H188" s="28">
        <f t="shared" si="2"/>
        <v>25</v>
      </c>
    </row>
    <row r="189" spans="1:8" outlineLevel="1" x14ac:dyDescent="0.2">
      <c r="A189" s="14" t="s">
        <v>166</v>
      </c>
      <c r="B189" s="15"/>
      <c r="C189" s="16"/>
      <c r="D189" s="15"/>
      <c r="E189" s="16"/>
      <c r="F189" s="17">
        <v>1393587698.1900001</v>
      </c>
      <c r="G189" s="17">
        <v>279199602.31</v>
      </c>
      <c r="H189" s="28">
        <f t="shared" si="2"/>
        <v>20.034591484455991</v>
      </c>
    </row>
  </sheetData>
  <mergeCells count="6">
    <mergeCell ref="A9:F9"/>
    <mergeCell ref="F1:G1"/>
    <mergeCell ref="F3:H3"/>
    <mergeCell ref="F4:H4"/>
    <mergeCell ref="F5:H6"/>
    <mergeCell ref="F7:H7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Н. Волкова</dc:creator>
  <dc:description>POI HSSF rep:2.55.0.183</dc:description>
  <cp:lastModifiedBy>Людмила И. Федорова</cp:lastModifiedBy>
  <cp:lastPrinted>2026-04-06T11:53:11Z</cp:lastPrinted>
  <dcterms:created xsi:type="dcterms:W3CDTF">2023-04-05T06:24:57Z</dcterms:created>
  <dcterms:modified xsi:type="dcterms:W3CDTF">2026-04-24T06:01:25Z</dcterms:modified>
</cp:coreProperties>
</file>